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Subsidium\2026\SUBSI 2026\SUBSI 2026\"/>
    </mc:Choice>
  </mc:AlternateContent>
  <xr:revisionPtr revIDLastSave="0" documentId="13_ncr:1_{57EED9DA-4E91-4678-B6A9-534E760C1672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5" i="1" l="1"/>
  <c r="I85" i="1" s="1"/>
  <c r="J85" i="1" s="1"/>
  <c r="H86" i="1"/>
  <c r="I86" i="1" s="1"/>
  <c r="J86" i="1" s="1"/>
  <c r="H87" i="1"/>
  <c r="I87" i="1" s="1"/>
  <c r="J87" i="1" s="1"/>
  <c r="H88" i="1"/>
  <c r="I88" i="1" s="1"/>
  <c r="J88" i="1" s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F83" i="1"/>
  <c r="F84" i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H8" i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I50" i="1" s="1"/>
  <c r="J50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I8" i="1" l="1"/>
  <c r="J8" i="1" l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66" i="1"/>
  <c r="I66" i="1" s="1"/>
  <c r="J66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H78" i="1"/>
  <c r="I78" i="1" s="1"/>
  <c r="J78" i="1" s="1"/>
  <c r="H79" i="1"/>
  <c r="I79" i="1" s="1"/>
  <c r="J79" i="1" s="1"/>
  <c r="H80" i="1"/>
  <c r="I80" i="1" s="1"/>
  <c r="J80" i="1" s="1"/>
  <c r="H81" i="1"/>
  <c r="I81" i="1" s="1"/>
  <c r="J81" i="1" s="1"/>
  <c r="H82" i="1"/>
  <c r="I82" i="1" s="1"/>
  <c r="J82" i="1" s="1"/>
  <c r="H83" i="1"/>
  <c r="I83" i="1" s="1"/>
  <c r="J83" i="1" s="1"/>
  <c r="H84" i="1"/>
  <c r="I84" i="1" s="1"/>
  <c r="J84" i="1" s="1"/>
  <c r="H93" i="1"/>
  <c r="I93" i="1" s="1"/>
  <c r="J93" i="1" s="1"/>
  <c r="H94" i="1"/>
  <c r="I94" i="1" s="1"/>
  <c r="J94" i="1" s="1"/>
  <c r="H95" i="1"/>
  <c r="I95" i="1" s="1"/>
  <c r="J95" i="1" s="1"/>
  <c r="H96" i="1"/>
  <c r="I96" i="1" s="1"/>
  <c r="J96" i="1" s="1"/>
  <c r="H51" i="1"/>
  <c r="H97" i="1" s="1"/>
  <c r="C100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G83" i="1"/>
  <c r="G84" i="1"/>
  <c r="G93" i="1"/>
  <c r="F94" i="1"/>
  <c r="G94" i="1" s="1"/>
  <c r="F95" i="1"/>
  <c r="G95" i="1" s="1"/>
  <c r="F96" i="1"/>
  <c r="G96" i="1" s="1"/>
  <c r="F51" i="1"/>
  <c r="G51" i="1" s="1"/>
  <c r="I51" i="1" l="1"/>
  <c r="I97" i="1" s="1"/>
  <c r="C101" i="1" s="1"/>
  <c r="J51" i="1" l="1"/>
  <c r="J97" i="1" s="1"/>
  <c r="C102" i="1" s="1"/>
</calcChain>
</file>

<file path=xl/sharedStrings.xml><?xml version="1.0" encoding="utf-8"?>
<sst xmlns="http://schemas.openxmlformats.org/spreadsheetml/2006/main" count="305" uniqueCount="208">
  <si>
    <t>P.č.</t>
  </si>
  <si>
    <t>kg</t>
  </si>
  <si>
    <t>Názov tovaru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</si>
  <si>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</si>
  <si>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</si>
  <si>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</si>
  <si>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</si>
  <si>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</si>
  <si>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</si>
  <si>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</si>
  <si>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</si>
  <si>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</si>
  <si>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</si>
  <si>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</si>
  <si>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</si>
  <si>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</si>
  <si>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</si>
  <si>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</si>
  <si>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</si>
  <si>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</si>
  <si>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</si>
  <si>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</si>
  <si>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</si>
  <si>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</si>
  <si>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</si>
  <si>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</si>
  <si>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</si>
  <si>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</si>
  <si>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</si>
  <si>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</si>
  <si>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</si>
  <si>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</si>
  <si>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</si>
  <si>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</si>
  <si>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</si>
  <si>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</si>
  <si>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</si>
  <si>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</si>
  <si>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</si>
  <si>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</si>
  <si>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</si>
  <si>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</si>
  <si>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</si>
  <si>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</si>
  <si>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</si>
  <si>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11.</t>
  </si>
  <si>
    <t>Názov organizácie: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</si>
  <si>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</si>
  <si>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</si>
  <si>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</si>
  <si>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</si>
  <si>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</si>
  <si>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</si>
  <si>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</si>
  <si>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</si>
  <si>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</si>
  <si>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Ponúkaný produkt</t>
  </si>
  <si>
    <t>Výrobca</t>
  </si>
  <si>
    <t>Názov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</si>
  <si>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</si>
  <si>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</si>
  <si>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</si>
  <si>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</si>
  <si>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</si>
  <si>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</si>
  <si>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</si>
  <si>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</si>
  <si>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</si>
  <si>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</si>
  <si>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</si>
  <si>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</si>
  <si>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</si>
  <si>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</si>
  <si>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</si>
  <si>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</si>
  <si>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</si>
  <si>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</si>
  <si>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</si>
  <si>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</si>
  <si>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</si>
  <si>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</si>
  <si>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</si>
  <si>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</si>
  <si>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</si>
  <si>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</si>
  <si>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</si>
  <si>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</si>
  <si>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</si>
  <si>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</si>
  <si>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</si>
  <si>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</si>
  <si>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</si>
  <si>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</si>
  <si>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</si>
  <si>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</si>
  <si>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</si>
  <si>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</si>
  <si>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</si>
  <si>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</si>
  <si>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</si>
  <si>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</si>
  <si>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</si>
  <si>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</si>
  <si>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</si>
  <si>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</si>
  <si>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</si>
  <si>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</si>
  <si>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</si>
  <si>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Uchádzač povinne vyplní všetky žlté polia.</t>
  </si>
  <si>
    <t>SUBSIDIUM - špecializované zariadenie a zariadenie pre seniorov 
Betliarska ulica č.18 
048 01 Rožňava</t>
  </si>
  <si>
    <t>85.</t>
  </si>
  <si>
    <t>,,Konzervované potraviny "</t>
  </si>
  <si>
    <t>Olivy zelené, bez kôstky v mierne slanom náleve, balenie 200 g (min. pevný podiel 104 g, ekv. min. podiel v 52 %)</t>
  </si>
  <si>
    <t>Olivy zelené, bez kôstky v mierne slanom náleve, balenie 700 g (min. pevný podiel 364 g, ekv. min. podiel 52 %)</t>
  </si>
  <si>
    <t xml:space="preserve">Červená repa, rezaná na kocky, sterilizovaná v sladkokyslom náleve, jednodruhová zelenina, bal. 4l </t>
  </si>
  <si>
    <t>Červená repa, strúhaná, jemné rezance, sterilizovná v sladkokyslom náleve, jednodruhová zelenina, balenie 650 g, ( min. pevný podiel 400 g, ekv. min podiel 50 %)</t>
  </si>
  <si>
    <t>Červená repa, strúhaná, jemné rezy, sterilizovná v sladkokyslom náleve, jednodruhová zelenina, balenie 3500 g, ( min. pevný podiel 1750 g, ekv. min podiel 50 %)</t>
  </si>
  <si>
    <t xml:space="preserve">Fazuľové struky zelené, sterilizovaná jednodruhová zelenina v slanom náleve, zloženie: Fazuľka, voda, soľ, balenie  660 g, (min. pevný podiel 340 g, ekv. min. podiel 50 %) </t>
  </si>
  <si>
    <t>Hrášok sterilizovaný, jednodruhová zelenina, hrášok jemný s priemerom max 7,5 mm, Zloženie: hrášok min. 68 %, voda cukor,soľ, balenie 700 g, (min. pevný podiel 420 g, ekv. min. podiel 60 %)</t>
  </si>
  <si>
    <t>Šampiňóny krájané sterilizované, balenie 400 g, ( min. pevný podiel 200 g, ekv. min podiel 50 %)</t>
  </si>
  <si>
    <t>Kukurica cukrová sterilizovaná, jednodruhová zelenina v mierne slanom náleve, balenie 425 g, (min. pený podiel 350 g, ekv. min. podiel 83 %)</t>
  </si>
  <si>
    <t>Uhorky sterilizované, jednodruhová zelenina v sladkokyslom náleve, pozdľžne triedené, veľkosť 7-9 cm, balenie 660 g, ( min. pevný podiel 330 g, ekv. min. podiel 50 %)</t>
  </si>
  <si>
    <t>Uhorky sterilizované, jednodruhová zelenina v sladkokyslom náleve, pozdľžne triedené, veľkosť 7-9 cm, balenie 3500 g, min. pevný podiel 1750 g, ekv. min. podiel 50 %)</t>
  </si>
  <si>
    <t>Čalamáda, sterilizovaná viacdruhová zelenina, balenie 660 g, (min. pevný podiel 380 g, ekv. min. podiel 58 %)</t>
  </si>
  <si>
    <t>Kapusta biela kvasená, sterilizovaná jednodruhová zelenina, balenie 660 g, ( min. pevný podiel 440 g, ekv. min. podiel 68 %)</t>
  </si>
  <si>
    <t>Červená paprika, kápia  rezaná sterilizovaná v sladkokyslom náleve, jednodruhová zelenina, balenie 660 g, (min. pevný podiel 370 g, ekv. min podiel 56 %)</t>
  </si>
  <si>
    <t>Lečo, sterilizovaná viacdruhová zelenina. Zloženie: paprika, paradajka, cibula, soľ, cukor. Balenie 670 g, (min. pevný podiel 290 g, ekv. min. podiel 43 %)</t>
  </si>
  <si>
    <t xml:space="preserve">Uhorky - DIA, sterilizovaná jednodruhová zelenina v sladkokyslom náleve so sladidlom, pozdĺžne triedenie, veľkosť 6-7 cm, balenie 680 g, (min. pevný podiel 340 g, ekv. min. podiel 50 %) </t>
  </si>
  <si>
    <t>Moravský šalát - DIA, sterilizovaná viacdruhová zelenina v sladkokyslom náleve so sladidlom, balenie 660 g, (min. pevný podiel 380 g, ekv. min 58 %)</t>
  </si>
  <si>
    <t>Červená repa DIA, krájaná na jemné rezance v sladkokyslom náleve so sladidlom, balenie 650 g (min. pevný podiel 400 g, ekv. min podiel 62 %)</t>
  </si>
  <si>
    <t>Paradajkový pretlak, sterelizovaná jednodruhová zelenina, zloženie: lisovné paradajky, balenie 700 g, (min. pevný podiel 700 g, kv. min. podiel 100 %</t>
  </si>
  <si>
    <t>Paradajky jemné drvené 4,1 kg</t>
  </si>
  <si>
    <t>Paradajky lúpané, drvené 700g</t>
  </si>
  <si>
    <t>Paradajkový pretlak, sterelizovaná jednodruhová zelenina, zloženie: lisovné paradajky, balenie 140 g, (min. pevný podiel 140 g, kv. min. podiel 100 %</t>
  </si>
  <si>
    <t>Sirup nízkoenergetický, balenie 1 L, príchuť: lesná zmes, pomaranč, jablko, malina, riedenie 1:8</t>
  </si>
  <si>
    <t>L</t>
  </si>
  <si>
    <t>Sirup, balenie 700 ml - extra hustý, bez umelých farbív 30 % ovocný podiel, príchuť:lesná zmes, malina, pomaranč.</t>
  </si>
  <si>
    <t>Mini džús - ovocný  nápoj s obsahom vitamínu C, min. 12 % ovocnej šťavy, bez chemických konzervantov a umelých farbív. Balenie 250 ml</t>
  </si>
  <si>
    <t>Kompót broskyňový DIA - konzervovaný sterilizovaním, pripravený z očistených, olúpaných, vykôstkovaných nakrájaných broskýň, zaliaty nálevom so sladidlom (mierne sladký), balenie 660 g, (min. pevný podiel 370 g, ekv. min. podiel 56 %)</t>
  </si>
  <si>
    <t>Kompót slivkový DIA, konzervovaný sterilizovaním, pripravený zo sliviek bez  kôstok, zaliaty nálevom so sladidlom (mierne sladký), balenie 660 g, (min. pevný podiel 370 g, ekv. min. podiel 56 %)</t>
  </si>
  <si>
    <t>Kompót višňový DIA, konzervovaný sterilizovaním, pripravený z celých višní bez kôstky, zaliaty nálevo so sladidlom (mierne sladký), jednodruhový výrobok, balenie 660 g, (min. pevný podiel 370 g, ekv. min. podiel 56 %)</t>
  </si>
  <si>
    <t>Kompót marhuľový DIA, konzervovaný sterilizovaním, pripravený z vykôstkovaných polených marhúť, zaliaty nálevom so sladidlom, (mierne sladký) jednodruhový výrobok, balenie 660 g, (min. poevný podiel 370 g, ekv. min. podiel 56 %)</t>
  </si>
  <si>
    <t>Kompót jablkový DIA, konzervovaný sterilizovaním, polený pripravený z jabĺk zbavených šupky a jadierok zaliaty nálevom so sladidlom, jednodruhový výrobok, balenie 610 g, (min. pevný podiel 340 g, ekv. min. podiel 56 %)</t>
  </si>
  <si>
    <t>Kompót čerešňový DIA, konzervovaný sterilizovaním, pripravený z celých čerešní bez  kôstky, zaliaty nálevom so sladidlom, jednodruhový výrobok, balenie 700 g, (min. pevný podiel 350 g, ekv. min. podiel v 50 %)</t>
  </si>
  <si>
    <t>Kompót slivkový, konzervovaný sterlizovaním, pripravený z celých sliviek bez kôstky, zaliaty cukrovým nálevom, jednodruhový výrobok, balenie 3600 g, (min. pevný podiel 1900 g, ekv. min podiel 52 %)</t>
  </si>
  <si>
    <t>Kompót slivkový, konzervovaný sterlizovaním, pripravený z celých sliviek bez kôstky, zaliaty cukrovým nálevom, jednodruhový výrobok, balenie 700 g, (min. pevný podiel 350 g, ekv. min podiel 50 %)</t>
  </si>
  <si>
    <t xml:space="preserve">Kompót višňový odkôstkovaný ,konzervovaný sterilizovaním pripravený z celých višní bez kôstky,zaliaty cukrovým nálevom , jednodruhový výrobok  hmotnosť pevného podielu 3750g- 2200 gsklo </t>
  </si>
  <si>
    <t xml:space="preserve">Kompót marhuľový polený bez kôstky konzervovaný sterilizovaním z celých marhúľ bez kôstky,zaliaty cukrovým nálevom ,jednodruhový výrobok ,balenie 3720 ml </t>
  </si>
  <si>
    <t>Kompót jablkový delený lúpaný konzervovaný sterilizovaním  zaliaty  cukrovým nálevom ,jednodruhový výrobok balenie 3100 g</t>
  </si>
  <si>
    <t>Kompót višňový bez kôstky, konzervovaný sterilizovaním, pripravený z očistených, vykôstkovaných višní zaliaty cukrovým nálevom, mierne sladký jednodruhový výrobok, balenie 700 g, (min. pevný podiel 480 g,  ekv. min. podiel 57 %)</t>
  </si>
  <si>
    <t>Kompót mandarinkový, konzervovaný sterilizovaním, zaliaty nálevom so sladidlom, jednodruhový výrobok, mierne sladký, balenie 850 g, (min. pevný podiel 480 g, ekv. min. podiel 57 %)</t>
  </si>
  <si>
    <t>Kompót ananásový, konzervovaný sterilizovaním pripravený z očisteného, krájaného ananásu na kocky, zaliaty cukrovým nálevom, mierne sladký, jednodruhový výrobok, balenie 850 g, (min. pevný podiel 480 g, ekv. min. podiel 57 %)</t>
  </si>
  <si>
    <t>Kompót jahodový, konzervovaný sterilizovaním, pripravený z očistených jahôd, zaliaty cukrovým nálevom, mierne sladký, jednodruhový výrobok, balenie 820 g, (min. pevný podiel 460 g, ekv. min. podiel 57 %)</t>
  </si>
  <si>
    <t>Kompót marhuľový, konzervovaný sterilizovaním, zloženie: vykôstkované marhule, cukor, voda, sirup, zaliaty cukrovým nálevom, jednodruhový výrobok, balenie 820 g, (min pevný podiel 410 g, ekv. min. podiel 50 %)</t>
  </si>
  <si>
    <t>Kompót broskyňový, očistené olúpané, polený, vykôstkované, zaliaty s cukrovým nálevom mierne sladký, jeddnodruhový výrobok, baleniee 820 g (min. pevný podiel 410 g, ekv. min. podiel 50 %)</t>
  </si>
  <si>
    <t xml:space="preserve">Kompot jablkový štvrťky spracované jednodruhé ovocie 3720 ml  </t>
  </si>
  <si>
    <t xml:space="preserve">Kompot jablkový rezance spracované jednodruhé ovocie 3720 ml  </t>
  </si>
  <si>
    <t>Lekvár slivkový s jablkami, zloženie: slivky, jablková dreň, cukor, kyselina citrónová, želírujúca látka, farbivo E50c, balenie 4000 g</t>
  </si>
  <si>
    <t>Ovocná zmes - ovocná náplň do pečiva, zloženie: zmes ovocných drení, cukor, regulátor kyslosti, kyselina citrónová, želírujúca látka, balenie 400 g</t>
  </si>
  <si>
    <t>Džem DIA porcovaný, zloženie: sladidlo, ovocie, jablká, regulátor kyslosti, kyselina citrónová, želírujúca látka, balenie 20 g</t>
  </si>
  <si>
    <t>Džem porcovaný, zloženie: cukor, ovocie, jablká, regulátor kyslosti, kyselina citrónová, želírujúca látka, balenie 20 g</t>
  </si>
  <si>
    <t>džem marhuľový Bio, zloženie: marhuľa, agátová šťava, 10 % citrónová šťava, jablčný pektín, obsahuje: 35 g ovocia, 60,6 g cukru v 100 g. Balenie 3000 g</t>
  </si>
  <si>
    <t>Džem ríbezľový Bio, zloženie: ríbezľa 75 %, agátová šťava, želírovacia látka, jablčný pktín, citrónová šťava, spevňujúca látka, balenie 250 g</t>
  </si>
  <si>
    <t>Nealkoholický nápoj v prášku - nealkoholický aromatizovaný nápoj v prášku na prípravu neperlivého nápoja s vitamínom C, balenie 700 g, príchuť cherry</t>
  </si>
  <si>
    <t>Nealkoholický nápoj v prášku - nealkoholický aromatizovaný nápoj v prášku na prípravu neperlivého nápoja s vitamínom C, balenie 700 g, príchuť jablko</t>
  </si>
  <si>
    <t>Fazuľa farebnáú/červená velkozrnná, 1.trieda, balenie 500g, 1 kg</t>
  </si>
  <si>
    <t>Džús 1l 100% ovocný, rôzne príchute</t>
  </si>
  <si>
    <t>Cícer v slanom náleve balenie 400 g</t>
  </si>
  <si>
    <t>Šošovica celozrnná, 1. trieda, balenie 500 g</t>
  </si>
  <si>
    <t>Hrach lúpaný polený, 1. trieda, balenie 500 g</t>
  </si>
  <si>
    <t>Fazuľa suchá biela, 1 trieda, balenie 500 g</t>
  </si>
  <si>
    <t>Fazuľa suchá farebná škvrnitá  1. trieda, balenie 500 g</t>
  </si>
  <si>
    <t xml:space="preserve">Cícer suchý bal. 450 g- 500 g </t>
  </si>
  <si>
    <t>Mak mletý, 1 trieda, balenie 350 g</t>
  </si>
  <si>
    <t>Orech vlašský mletý, posyp 500 g, 1000g</t>
  </si>
  <si>
    <t>Kokos strúhaný, 1. trieda, balenie 250 g</t>
  </si>
  <si>
    <t>Sójové kocky, 1. trieda, balenie 450 g</t>
  </si>
  <si>
    <t>Sójové platy balenie 800 g</t>
  </si>
  <si>
    <t>Sójová drť bal.400 - 500 g</t>
  </si>
  <si>
    <t>Minerálna voda jemne sýtená, balenie 0,50 l</t>
  </si>
  <si>
    <t>Minerálna voda nesýtená s cucáčikom, balenie  0,70l</t>
  </si>
  <si>
    <t>Minerálna voda jemne sýtená, balenie 1,50 l</t>
  </si>
  <si>
    <t>Extra panenský olivový olej, balenie 500 g</t>
  </si>
  <si>
    <t>Panenský olivový olej, balenie 500 g</t>
  </si>
  <si>
    <t>Rama Combi profi alebo ekvivalent -Tekutý margarín light s obsahom tuku, 40 % hm, zloženie: voda, slnečnicový olej, arómy, stabilizátor, emulgátor, farbivo. Zmes na vprážanie v kovektomate, balenie 3,70 l</t>
  </si>
  <si>
    <t>Olej Fritol alebo ekvivalent - rastlinný olej na vyprážanie, nízkoerokový repkový olej, slnečnicový olej s vyššm podielom kyseliny olejovej, balenie 5l</t>
  </si>
  <si>
    <t>Olej Raciol alebo ekvivalent, -Slnečnicový olej zo semien slnečnice, jedlý olej rastlinný, jednodruhový, balenie 1 l</t>
  </si>
  <si>
    <t>Olej Venusz alebo ekvivalent Jedlý rastlinný olej, jednodruhový, slnečnicový, balenie 1 l</t>
  </si>
  <si>
    <t>Kečup sladký jemný, zloženie: paradajkový pretlak, ocot, koreniaca prísada, balenie 900 g</t>
  </si>
  <si>
    <t>Kečup sladký BIO, výrobok obsahuje 258 g paradajky na 100 g kečupu bez konzervačných látok, balenie 310 g</t>
  </si>
  <si>
    <t>Kečup sladký, výrobok obsahuje 192 g paradajky na 100 g kečupu, zahusťovadlo, modifikovaný škrob, soľ, korenie, sladidlo, balenie 300 g</t>
  </si>
  <si>
    <t>Víno biele polosladké, balenie 1 l</t>
  </si>
  <si>
    <t>Víno červené polosladké, balenie 1 l</t>
  </si>
  <si>
    <t>Horčica plnotučná, zloženie: pitná voda, horčicové semeno, ocot, kvasný liehový, izoglukíozový sirup, jedlá soľ, koreniny, balenie 350 g</t>
  </si>
  <si>
    <t>Horčica plnotučná, zloženie: pitná voda, horčicové semeno, ocot, kvasný liehový, izoglukíozový sirup, jedlá soľ, koreniny, balenie 950 g</t>
  </si>
  <si>
    <t>Zemiaková kaša instantná, 5000g</t>
  </si>
  <si>
    <t>Zemiakové cesto, zloženie: pšeničná múka, sušené zemiaky, jedlá soľ, farbivo kurkumín, antioxidant,stabilizátor, balenie 5000 g</t>
  </si>
  <si>
    <t>Pivo nealkoholické svetlé, 0,5 %alkohol obj. balenie 0,50 l</t>
  </si>
  <si>
    <t>Rum tuzemský , obsah alkoholu 40 % obj. balenie 0,50 l</t>
  </si>
  <si>
    <t>Tuniak v paradajkovej omáčke 80g</t>
  </si>
  <si>
    <t>Šproty údené 100g,200g</t>
  </si>
  <si>
    <t>Sardinky v slnečnicovom oleji, zloženie: sardinky pitvané, slnečnicový olej, jedlá soľ, balenie 125 g</t>
  </si>
  <si>
    <t>86.</t>
  </si>
  <si>
    <t>87.</t>
  </si>
  <si>
    <t>88.</t>
  </si>
  <si>
    <t>89.</t>
  </si>
  <si>
    <t>Predpokl.
Množstvo</t>
  </si>
  <si>
    <t xml:space="preserve">SPOLU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</si>
</sst>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1B]General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5" fillId="0" borderId="0"/>
  </cellStyleXfs>
  <cellXfs count="54">
    <xf numFmtId="0" fontId="0" fillId="0" borderId="0" xfId="0"/>
    <xf numFmtId="0" fontId="2" fillId="0" borderId="0" xfId="0" applyFont="1"/>
    <xf numFmtId="0" fontId="3" fillId="0" borderId="0" xfId="1" applyFont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44" fontId="3" fillId="0" borderId="0" xfId="2" applyFont="1" applyBorder="1" applyAlignment="1">
      <alignment horizontal="center" vertical="center" wrapText="1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2" fillId="3" borderId="0" xfId="0" applyFont="1" applyFill="1" applyAlignment="1" applyProtection="1">
      <alignment horizontal="left"/>
      <protection locked="0"/>
    </xf>
    <xf numFmtId="0" fontId="12" fillId="3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44" fontId="1" fillId="0" borderId="13" xfId="0" applyNumberFormat="1" applyFont="1" applyBorder="1" applyAlignment="1">
      <alignment horizontal="center"/>
    </xf>
    <xf numFmtId="44" fontId="5" fillId="0" borderId="13" xfId="2" applyFont="1" applyBorder="1"/>
    <xf numFmtId="0" fontId="5" fillId="0" borderId="16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4" fontId="3" fillId="0" borderId="3" xfId="2" applyFont="1" applyBorder="1" applyAlignment="1">
      <alignment horizontal="center" vertical="center" wrapText="1"/>
    </xf>
    <xf numFmtId="44" fontId="3" fillId="0" borderId="2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17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0" fontId="5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4" fontId="5" fillId="3" borderId="4" xfId="2" applyFont="1" applyFill="1" applyBorder="1" applyAlignment="1" applyProtection="1">
      <alignment vertical="center"/>
      <protection locked="0"/>
    </xf>
    <xf numFmtId="44" fontId="5" fillId="0" borderId="4" xfId="2" applyFont="1" applyFill="1" applyBorder="1" applyAlignment="1">
      <alignment vertical="center"/>
    </xf>
    <xf numFmtId="44" fontId="5" fillId="0" borderId="4" xfId="2" applyFont="1" applyBorder="1" applyAlignment="1">
      <alignment vertical="center"/>
    </xf>
    <xf numFmtId="44" fontId="5" fillId="0" borderId="4" xfId="2" applyFont="1" applyBorder="1" applyAlignment="1">
      <alignment horizontal="center" vertical="center"/>
    </xf>
    <xf numFmtId="9" fontId="5" fillId="3" borderId="4" xfId="3" applyFont="1" applyFill="1" applyBorder="1" applyAlignment="1" applyProtection="1">
      <alignment vertical="center"/>
      <protection locked="0"/>
    </xf>
  </cellXfs>
  <cellStyles count="5">
    <cellStyle name="Excel Built-in Normal" xfId="4" xr:uid="{DE75AD54-1FDC-41A8-BD8D-25094B7D5151}"/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9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4.85546875" style="3" customWidth="1"/>
    <col min="2" max="2" width="68.5703125" style="3" customWidth="1"/>
    <col min="3" max="3" width="6.7109375" style="3" customWidth="1"/>
    <col min="4" max="4" width="10.42578125" style="3" customWidth="1"/>
    <col min="5" max="10" width="15.42578125" style="3" customWidth="1"/>
    <col min="11" max="11" width="13.7109375" style="3" customWidth="1"/>
    <col min="12" max="12" width="21.28515625" style="43" customWidth="1"/>
    <col min="13" max="13" width="20.140625" style="43" customWidth="1"/>
    <col min="14" max="16384" width="9.140625" style="3"/>
  </cols>
  <sheetData>
    <row r="1" spans="1:13" ht="15.75" x14ac:dyDescent="0.25">
      <c r="A1" s="3" t="s">
        <v>46</v>
      </c>
      <c r="B1" s="4"/>
      <c r="G1" s="1"/>
      <c r="H1" s="1"/>
      <c r="I1" s="1"/>
    </row>
    <row r="2" spans="1:13" ht="54" customHeight="1" x14ac:dyDescent="0.25">
      <c r="A2" s="30" t="s">
        <v>109</v>
      </c>
      <c r="B2" s="30"/>
      <c r="C2" s="30"/>
      <c r="D2" s="30"/>
    </row>
    <row r="3" spans="1:13" ht="15.75" x14ac:dyDescent="0.25">
      <c r="A3" s="2" t="s">
        <v>111</v>
      </c>
      <c r="B3" s="22"/>
      <c r="C3" s="22"/>
      <c r="D3" s="22"/>
    </row>
    <row r="4" spans="1:13" ht="16.5" customHeight="1" x14ac:dyDescent="0.25">
      <c r="A4" s="6"/>
      <c r="B4" s="5"/>
      <c r="C4" s="6"/>
      <c r="D4" s="6"/>
      <c r="E4" s="7" t="s">
        <v>59</v>
      </c>
      <c r="F4" s="6"/>
      <c r="G4" s="2"/>
      <c r="H4" s="2"/>
      <c r="I4" s="2"/>
      <c r="K4" s="7" t="s">
        <v>59</v>
      </c>
      <c r="L4" s="44" t="s">
        <v>59</v>
      </c>
      <c r="M4" s="44" t="s">
        <v>59</v>
      </c>
    </row>
    <row r="5" spans="1:13" ht="15.75" thickBot="1" x14ac:dyDescent="0.3"/>
    <row r="6" spans="1:13" ht="15" customHeight="1" x14ac:dyDescent="0.25">
      <c r="A6" s="33" t="s">
        <v>0</v>
      </c>
      <c r="B6" s="35" t="s">
        <v>2</v>
      </c>
      <c r="C6" s="27" t="s">
        <v>47</v>
      </c>
      <c r="D6" s="27" t="s">
        <v>206</v>
      </c>
      <c r="E6" s="27" t="s">
        <v>49</v>
      </c>
      <c r="F6" s="27" t="s">
        <v>51</v>
      </c>
      <c r="G6" s="27" t="s">
        <v>50</v>
      </c>
      <c r="H6" s="27" t="s">
        <v>52</v>
      </c>
      <c r="I6" s="27" t="s">
        <v>53</v>
      </c>
      <c r="J6" s="27" t="s">
        <v>54</v>
      </c>
      <c r="K6" s="27" t="s">
        <v>55</v>
      </c>
      <c r="L6" s="27" t="s">
        <v>56</v>
      </c>
      <c r="M6" s="28"/>
    </row>
    <row r="7" spans="1:13" ht="72.75" customHeight="1" thickBot="1" x14ac:dyDescent="0.3">
      <c r="A7" s="34"/>
      <c r="B7" s="36"/>
      <c r="C7" s="29"/>
      <c r="D7" s="29"/>
      <c r="E7" s="29"/>
      <c r="F7" s="29"/>
      <c r="G7" s="29"/>
      <c r="H7" s="29"/>
      <c r="I7" s="29"/>
      <c r="J7" s="29"/>
      <c r="K7" s="29"/>
      <c r="L7" s="23" t="s">
        <v>57</v>
      </c>
      <c r="M7" s="16" t="s">
        <v>58</v>
      </c>
    </row>
    <row r="8" spans="1:13" ht="30" x14ac:dyDescent="0.25">
      <c r="A8" s="21" t="s">
        <v>3</v>
      </c>
      <c r="B8" s="37" t="s">
        <v>112</v>
      </c>
      <c r="C8" s="17" t="s">
        <v>1</v>
      </c>
      <c r="D8" s="17">
        <v>5</v>
      </c>
      <c r="E8" s="49">
        <v>0</v>
      </c>
      <c r="F8" s="50">
        <f t="shared" ref="F8:F50" si="0">ROUND(E8*K8,2)</f>
        <v>0</v>
      </c>
      <c r="G8" s="51">
        <f t="shared" ref="G8:G50" si="1">ROUND(F8+E8,2)</f>
        <v>0</v>
      </c>
      <c r="H8" s="52">
        <f t="shared" ref="H8:H50" si="2">ROUND(E8*D8,2)</f>
        <v>0</v>
      </c>
      <c r="I8" s="51">
        <f t="shared" ref="I8:I50" si="3">ROUND(H8*K8,2)</f>
        <v>0</v>
      </c>
      <c r="J8" s="51">
        <f t="shared" ref="J8:J50" si="4">ROUND(I8+H8,2)</f>
        <v>0</v>
      </c>
      <c r="K8" s="53"/>
      <c r="L8" s="45"/>
      <c r="M8" s="46"/>
    </row>
    <row r="9" spans="1:13" ht="30" x14ac:dyDescent="0.25">
      <c r="A9" s="21" t="s">
        <v>4</v>
      </c>
      <c r="B9" s="37" t="s">
        <v>113</v>
      </c>
      <c r="C9" s="17" t="s">
        <v>1</v>
      </c>
      <c r="D9" s="17">
        <v>10</v>
      </c>
      <c r="E9" s="49">
        <v>0</v>
      </c>
      <c r="F9" s="50">
        <f t="shared" si="0"/>
        <v>0</v>
      </c>
      <c r="G9" s="51">
        <f t="shared" si="1"/>
        <v>0</v>
      </c>
      <c r="H9" s="52">
        <f t="shared" si="2"/>
        <v>0</v>
      </c>
      <c r="I9" s="51">
        <f t="shared" si="3"/>
        <v>0</v>
      </c>
      <c r="J9" s="51">
        <f t="shared" si="4"/>
        <v>0</v>
      </c>
      <c r="K9" s="53"/>
      <c r="L9" s="45"/>
      <c r="M9" s="46"/>
    </row>
    <row r="10" spans="1:13" ht="30" x14ac:dyDescent="0.25">
      <c r="A10" s="21" t="s">
        <v>5</v>
      </c>
      <c r="B10" s="37" t="s">
        <v>114</v>
      </c>
      <c r="C10" s="17" t="s">
        <v>1</v>
      </c>
      <c r="D10" s="17">
        <v>100</v>
      </c>
      <c r="E10" s="49">
        <v>0</v>
      </c>
      <c r="F10" s="50">
        <f t="shared" si="0"/>
        <v>0</v>
      </c>
      <c r="G10" s="51">
        <f t="shared" si="1"/>
        <v>0</v>
      </c>
      <c r="H10" s="52">
        <f t="shared" si="2"/>
        <v>0</v>
      </c>
      <c r="I10" s="51">
        <f t="shared" si="3"/>
        <v>0</v>
      </c>
      <c r="J10" s="51">
        <f t="shared" si="4"/>
        <v>0</v>
      </c>
      <c r="K10" s="53"/>
      <c r="L10" s="45"/>
      <c r="M10" s="46"/>
    </row>
    <row r="11" spans="1:13" ht="45" x14ac:dyDescent="0.25">
      <c r="A11" s="21" t="s">
        <v>6</v>
      </c>
      <c r="B11" s="37" t="s">
        <v>115</v>
      </c>
      <c r="C11" s="17" t="s">
        <v>1</v>
      </c>
      <c r="D11" s="17">
        <v>200</v>
      </c>
      <c r="E11" s="49">
        <v>0</v>
      </c>
      <c r="F11" s="50">
        <f t="shared" si="0"/>
        <v>0</v>
      </c>
      <c r="G11" s="51">
        <f t="shared" si="1"/>
        <v>0</v>
      </c>
      <c r="H11" s="52">
        <f t="shared" si="2"/>
        <v>0</v>
      </c>
      <c r="I11" s="51">
        <f t="shared" si="3"/>
        <v>0</v>
      </c>
      <c r="J11" s="51">
        <f t="shared" si="4"/>
        <v>0</v>
      </c>
      <c r="K11" s="53"/>
      <c r="L11" s="45"/>
      <c r="M11" s="46"/>
    </row>
    <row r="12" spans="1:13" ht="45" x14ac:dyDescent="0.25">
      <c r="A12" s="21" t="s">
        <v>7</v>
      </c>
      <c r="B12" s="37" t="s">
        <v>116</v>
      </c>
      <c r="C12" s="17" t="s">
        <v>1</v>
      </c>
      <c r="D12" s="17">
        <v>250</v>
      </c>
      <c r="E12" s="49">
        <v>0</v>
      </c>
      <c r="F12" s="50">
        <f t="shared" si="0"/>
        <v>0</v>
      </c>
      <c r="G12" s="51">
        <f t="shared" si="1"/>
        <v>0</v>
      </c>
      <c r="H12" s="52">
        <f t="shared" si="2"/>
        <v>0</v>
      </c>
      <c r="I12" s="51">
        <f t="shared" si="3"/>
        <v>0</v>
      </c>
      <c r="J12" s="51">
        <f t="shared" si="4"/>
        <v>0</v>
      </c>
      <c r="K12" s="53"/>
      <c r="L12" s="45"/>
      <c r="M12" s="46"/>
    </row>
    <row r="13" spans="1:13" ht="45" x14ac:dyDescent="0.25">
      <c r="A13" s="21" t="s">
        <v>8</v>
      </c>
      <c r="B13" s="37" t="s">
        <v>117</v>
      </c>
      <c r="C13" s="17" t="s">
        <v>1</v>
      </c>
      <c r="D13" s="17">
        <v>270</v>
      </c>
      <c r="E13" s="49">
        <v>0</v>
      </c>
      <c r="F13" s="50">
        <f t="shared" si="0"/>
        <v>0</v>
      </c>
      <c r="G13" s="51">
        <f t="shared" si="1"/>
        <v>0</v>
      </c>
      <c r="H13" s="52">
        <f t="shared" si="2"/>
        <v>0</v>
      </c>
      <c r="I13" s="51">
        <f t="shared" si="3"/>
        <v>0</v>
      </c>
      <c r="J13" s="51">
        <f t="shared" si="4"/>
        <v>0</v>
      </c>
      <c r="K13" s="53"/>
      <c r="L13" s="45"/>
      <c r="M13" s="46"/>
    </row>
    <row r="14" spans="1:13" ht="45" x14ac:dyDescent="0.25">
      <c r="A14" s="21" t="s">
        <v>9</v>
      </c>
      <c r="B14" s="37" t="s">
        <v>118</v>
      </c>
      <c r="C14" s="17" t="s">
        <v>1</v>
      </c>
      <c r="D14" s="17">
        <v>400</v>
      </c>
      <c r="E14" s="49">
        <v>0</v>
      </c>
      <c r="F14" s="50">
        <f t="shared" si="0"/>
        <v>0</v>
      </c>
      <c r="G14" s="51">
        <f t="shared" si="1"/>
        <v>0</v>
      </c>
      <c r="H14" s="52">
        <f t="shared" si="2"/>
        <v>0</v>
      </c>
      <c r="I14" s="51">
        <f t="shared" si="3"/>
        <v>0</v>
      </c>
      <c r="J14" s="51">
        <f t="shared" si="4"/>
        <v>0</v>
      </c>
      <c r="K14" s="53"/>
      <c r="L14" s="45"/>
      <c r="M14" s="46"/>
    </row>
    <row r="15" spans="1:13" ht="30" x14ac:dyDescent="0.25">
      <c r="A15" s="21" t="s">
        <v>10</v>
      </c>
      <c r="B15" s="37" t="s">
        <v>119</v>
      </c>
      <c r="C15" s="17" t="s">
        <v>1</v>
      </c>
      <c r="D15" s="17">
        <v>70</v>
      </c>
      <c r="E15" s="49">
        <v>0</v>
      </c>
      <c r="F15" s="50">
        <f t="shared" si="0"/>
        <v>0</v>
      </c>
      <c r="G15" s="51">
        <f t="shared" si="1"/>
        <v>0</v>
      </c>
      <c r="H15" s="52">
        <f t="shared" si="2"/>
        <v>0</v>
      </c>
      <c r="I15" s="51">
        <f t="shared" si="3"/>
        <v>0</v>
      </c>
      <c r="J15" s="51">
        <f t="shared" si="4"/>
        <v>0</v>
      </c>
      <c r="K15" s="53"/>
      <c r="L15" s="45"/>
      <c r="M15" s="46"/>
    </row>
    <row r="16" spans="1:13" ht="30" x14ac:dyDescent="0.25">
      <c r="A16" s="21" t="s">
        <v>11</v>
      </c>
      <c r="B16" s="37" t="s">
        <v>120</v>
      </c>
      <c r="C16" s="17" t="s">
        <v>1</v>
      </c>
      <c r="D16" s="17">
        <v>70</v>
      </c>
      <c r="E16" s="49">
        <v>0</v>
      </c>
      <c r="F16" s="50">
        <f t="shared" si="0"/>
        <v>0</v>
      </c>
      <c r="G16" s="51">
        <f t="shared" si="1"/>
        <v>0</v>
      </c>
      <c r="H16" s="52">
        <f t="shared" si="2"/>
        <v>0</v>
      </c>
      <c r="I16" s="51">
        <f t="shared" si="3"/>
        <v>0</v>
      </c>
      <c r="J16" s="51">
        <f t="shared" si="4"/>
        <v>0</v>
      </c>
      <c r="K16" s="53"/>
      <c r="L16" s="45"/>
      <c r="M16" s="46"/>
    </row>
    <row r="17" spans="1:13" ht="45" x14ac:dyDescent="0.25">
      <c r="A17" s="21" t="s">
        <v>12</v>
      </c>
      <c r="B17" s="37" t="s">
        <v>121</v>
      </c>
      <c r="C17" s="17" t="s">
        <v>1</v>
      </c>
      <c r="D17" s="17">
        <v>450</v>
      </c>
      <c r="E17" s="49">
        <v>0</v>
      </c>
      <c r="F17" s="50">
        <f t="shared" si="0"/>
        <v>0</v>
      </c>
      <c r="G17" s="51">
        <f t="shared" si="1"/>
        <v>0</v>
      </c>
      <c r="H17" s="52">
        <f t="shared" si="2"/>
        <v>0</v>
      </c>
      <c r="I17" s="51">
        <f t="shared" si="3"/>
        <v>0</v>
      </c>
      <c r="J17" s="51">
        <f t="shared" si="4"/>
        <v>0</v>
      </c>
      <c r="K17" s="53"/>
      <c r="L17" s="45"/>
      <c r="M17" s="46"/>
    </row>
    <row r="18" spans="1:13" ht="45" x14ac:dyDescent="0.25">
      <c r="A18" s="21" t="s">
        <v>45</v>
      </c>
      <c r="B18" s="37" t="s">
        <v>122</v>
      </c>
      <c r="C18" s="17" t="s">
        <v>1</v>
      </c>
      <c r="D18" s="17">
        <v>100</v>
      </c>
      <c r="E18" s="49">
        <v>0</v>
      </c>
      <c r="F18" s="50">
        <f t="shared" si="0"/>
        <v>0</v>
      </c>
      <c r="G18" s="51">
        <f t="shared" si="1"/>
        <v>0</v>
      </c>
      <c r="H18" s="52">
        <f t="shared" si="2"/>
        <v>0</v>
      </c>
      <c r="I18" s="51">
        <f t="shared" si="3"/>
        <v>0</v>
      </c>
      <c r="J18" s="51">
        <f t="shared" si="4"/>
        <v>0</v>
      </c>
      <c r="K18" s="53"/>
      <c r="L18" s="45"/>
      <c r="M18" s="46"/>
    </row>
    <row r="19" spans="1:13" ht="30" x14ac:dyDescent="0.25">
      <c r="A19" s="21" t="s">
        <v>13</v>
      </c>
      <c r="B19" s="37" t="s">
        <v>123</v>
      </c>
      <c r="C19" s="17" t="s">
        <v>1</v>
      </c>
      <c r="D19" s="17">
        <v>50</v>
      </c>
      <c r="E19" s="49">
        <v>0</v>
      </c>
      <c r="F19" s="50">
        <f t="shared" si="0"/>
        <v>0</v>
      </c>
      <c r="G19" s="51">
        <f t="shared" si="1"/>
        <v>0</v>
      </c>
      <c r="H19" s="52">
        <f t="shared" si="2"/>
        <v>0</v>
      </c>
      <c r="I19" s="51">
        <f t="shared" si="3"/>
        <v>0</v>
      </c>
      <c r="J19" s="51">
        <f t="shared" si="4"/>
        <v>0</v>
      </c>
      <c r="K19" s="53"/>
      <c r="L19" s="45"/>
      <c r="M19" s="46"/>
    </row>
    <row r="20" spans="1:13" ht="30" x14ac:dyDescent="0.25">
      <c r="A20" s="21" t="s">
        <v>14</v>
      </c>
      <c r="B20" s="37" t="s">
        <v>124</v>
      </c>
      <c r="C20" s="17" t="s">
        <v>1</v>
      </c>
      <c r="D20" s="17">
        <v>40</v>
      </c>
      <c r="E20" s="49">
        <v>0</v>
      </c>
      <c r="F20" s="50">
        <f t="shared" si="0"/>
        <v>0</v>
      </c>
      <c r="G20" s="51">
        <f t="shared" si="1"/>
        <v>0</v>
      </c>
      <c r="H20" s="52">
        <f t="shared" si="2"/>
        <v>0</v>
      </c>
      <c r="I20" s="51">
        <f t="shared" si="3"/>
        <v>0</v>
      </c>
      <c r="J20" s="51">
        <f t="shared" si="4"/>
        <v>0</v>
      </c>
      <c r="K20" s="53"/>
      <c r="L20" s="45"/>
      <c r="M20" s="46"/>
    </row>
    <row r="21" spans="1:13" ht="45" x14ac:dyDescent="0.25">
      <c r="A21" s="21" t="s">
        <v>15</v>
      </c>
      <c r="B21" s="37" t="s">
        <v>125</v>
      </c>
      <c r="C21" s="17" t="s">
        <v>1</v>
      </c>
      <c r="D21" s="17">
        <v>40</v>
      </c>
      <c r="E21" s="49">
        <v>0</v>
      </c>
      <c r="F21" s="50">
        <f t="shared" si="0"/>
        <v>0</v>
      </c>
      <c r="G21" s="51">
        <f t="shared" si="1"/>
        <v>0</v>
      </c>
      <c r="H21" s="52">
        <f t="shared" si="2"/>
        <v>0</v>
      </c>
      <c r="I21" s="51">
        <f t="shared" si="3"/>
        <v>0</v>
      </c>
      <c r="J21" s="51">
        <f t="shared" si="4"/>
        <v>0</v>
      </c>
      <c r="K21" s="53"/>
      <c r="L21" s="45"/>
      <c r="M21" s="46"/>
    </row>
    <row r="22" spans="1:13" ht="30" x14ac:dyDescent="0.25">
      <c r="A22" s="21" t="s">
        <v>16</v>
      </c>
      <c r="B22" s="37" t="s">
        <v>126</v>
      </c>
      <c r="C22" s="17" t="s">
        <v>1</v>
      </c>
      <c r="D22" s="17">
        <v>170</v>
      </c>
      <c r="E22" s="49">
        <v>0</v>
      </c>
      <c r="F22" s="50">
        <f t="shared" si="0"/>
        <v>0</v>
      </c>
      <c r="G22" s="51">
        <f t="shared" si="1"/>
        <v>0</v>
      </c>
      <c r="H22" s="52">
        <f t="shared" si="2"/>
        <v>0</v>
      </c>
      <c r="I22" s="51">
        <f t="shared" si="3"/>
        <v>0</v>
      </c>
      <c r="J22" s="51">
        <f t="shared" si="4"/>
        <v>0</v>
      </c>
      <c r="K22" s="53"/>
      <c r="L22" s="45"/>
      <c r="M22" s="46"/>
    </row>
    <row r="23" spans="1:13" ht="45" x14ac:dyDescent="0.25">
      <c r="A23" s="21" t="s">
        <v>17</v>
      </c>
      <c r="B23" s="37" t="s">
        <v>127</v>
      </c>
      <c r="C23" s="17" t="s">
        <v>1</v>
      </c>
      <c r="D23" s="17">
        <v>200</v>
      </c>
      <c r="E23" s="49">
        <v>0</v>
      </c>
      <c r="F23" s="50">
        <f t="shared" si="0"/>
        <v>0</v>
      </c>
      <c r="G23" s="51">
        <f t="shared" si="1"/>
        <v>0</v>
      </c>
      <c r="H23" s="52">
        <f t="shared" si="2"/>
        <v>0</v>
      </c>
      <c r="I23" s="51">
        <f t="shared" si="3"/>
        <v>0</v>
      </c>
      <c r="J23" s="51">
        <f t="shared" si="4"/>
        <v>0</v>
      </c>
      <c r="K23" s="53"/>
      <c r="L23" s="45"/>
      <c r="M23" s="46"/>
    </row>
    <row r="24" spans="1:13" ht="30" x14ac:dyDescent="0.25">
      <c r="A24" s="21" t="s">
        <v>18</v>
      </c>
      <c r="B24" s="37" t="s">
        <v>128</v>
      </c>
      <c r="C24" s="17" t="s">
        <v>1</v>
      </c>
      <c r="D24" s="17">
        <v>50</v>
      </c>
      <c r="E24" s="49">
        <v>0</v>
      </c>
      <c r="F24" s="50">
        <f t="shared" si="0"/>
        <v>0</v>
      </c>
      <c r="G24" s="51">
        <f t="shared" si="1"/>
        <v>0</v>
      </c>
      <c r="H24" s="52">
        <f t="shared" si="2"/>
        <v>0</v>
      </c>
      <c r="I24" s="51">
        <f t="shared" si="3"/>
        <v>0</v>
      </c>
      <c r="J24" s="51">
        <f t="shared" si="4"/>
        <v>0</v>
      </c>
      <c r="K24" s="53"/>
      <c r="L24" s="45"/>
      <c r="M24" s="46"/>
    </row>
    <row r="25" spans="1:13" ht="30" x14ac:dyDescent="0.25">
      <c r="A25" s="21" t="s">
        <v>19</v>
      </c>
      <c r="B25" s="37" t="s">
        <v>129</v>
      </c>
      <c r="C25" s="17" t="s">
        <v>1</v>
      </c>
      <c r="D25" s="17">
        <v>200</v>
      </c>
      <c r="E25" s="49">
        <v>0</v>
      </c>
      <c r="F25" s="50">
        <f t="shared" si="0"/>
        <v>0</v>
      </c>
      <c r="G25" s="51">
        <f t="shared" si="1"/>
        <v>0</v>
      </c>
      <c r="H25" s="52">
        <f t="shared" si="2"/>
        <v>0</v>
      </c>
      <c r="I25" s="51">
        <f t="shared" si="3"/>
        <v>0</v>
      </c>
      <c r="J25" s="51">
        <f t="shared" si="4"/>
        <v>0</v>
      </c>
      <c r="K25" s="53"/>
      <c r="L25" s="45"/>
      <c r="M25" s="46"/>
    </row>
    <row r="26" spans="1:13" ht="30" x14ac:dyDescent="0.25">
      <c r="A26" s="21" t="s">
        <v>20</v>
      </c>
      <c r="B26" s="37" t="s">
        <v>130</v>
      </c>
      <c r="C26" s="17" t="s">
        <v>1</v>
      </c>
      <c r="D26" s="17">
        <v>600</v>
      </c>
      <c r="E26" s="49">
        <v>0</v>
      </c>
      <c r="F26" s="50">
        <f t="shared" si="0"/>
        <v>0</v>
      </c>
      <c r="G26" s="51">
        <f t="shared" si="1"/>
        <v>0</v>
      </c>
      <c r="H26" s="52">
        <f t="shared" si="2"/>
        <v>0</v>
      </c>
      <c r="I26" s="51">
        <f t="shared" si="3"/>
        <v>0</v>
      </c>
      <c r="J26" s="51">
        <f t="shared" si="4"/>
        <v>0</v>
      </c>
      <c r="K26" s="53"/>
      <c r="L26" s="45"/>
      <c r="M26" s="46"/>
    </row>
    <row r="27" spans="1:13" x14ac:dyDescent="0.25">
      <c r="A27" s="21" t="s">
        <v>21</v>
      </c>
      <c r="B27" s="37" t="s">
        <v>131</v>
      </c>
      <c r="C27" s="17" t="s">
        <v>1</v>
      </c>
      <c r="D27" s="17">
        <v>100</v>
      </c>
      <c r="E27" s="49">
        <v>0</v>
      </c>
      <c r="F27" s="50">
        <f t="shared" si="0"/>
        <v>0</v>
      </c>
      <c r="G27" s="51">
        <f t="shared" si="1"/>
        <v>0</v>
      </c>
      <c r="H27" s="52">
        <f t="shared" si="2"/>
        <v>0</v>
      </c>
      <c r="I27" s="51">
        <f t="shared" si="3"/>
        <v>0</v>
      </c>
      <c r="J27" s="51">
        <f t="shared" si="4"/>
        <v>0</v>
      </c>
      <c r="K27" s="53"/>
      <c r="L27" s="45"/>
      <c r="M27" s="46"/>
    </row>
    <row r="28" spans="1:13" x14ac:dyDescent="0.25">
      <c r="A28" s="21" t="s">
        <v>22</v>
      </c>
      <c r="B28" s="37" t="s">
        <v>132</v>
      </c>
      <c r="C28" s="17" t="s">
        <v>1</v>
      </c>
      <c r="D28" s="17">
        <v>100</v>
      </c>
      <c r="E28" s="49">
        <v>0</v>
      </c>
      <c r="F28" s="50">
        <f t="shared" si="0"/>
        <v>0</v>
      </c>
      <c r="G28" s="51">
        <f t="shared" si="1"/>
        <v>0</v>
      </c>
      <c r="H28" s="52">
        <f t="shared" si="2"/>
        <v>0</v>
      </c>
      <c r="I28" s="51">
        <f t="shared" si="3"/>
        <v>0</v>
      </c>
      <c r="J28" s="51">
        <f t="shared" si="4"/>
        <v>0</v>
      </c>
      <c r="K28" s="53"/>
      <c r="L28" s="45"/>
      <c r="M28" s="46"/>
    </row>
    <row r="29" spans="1:13" ht="30" x14ac:dyDescent="0.25">
      <c r="A29" s="21" t="s">
        <v>23</v>
      </c>
      <c r="B29" s="37" t="s">
        <v>133</v>
      </c>
      <c r="C29" s="17" t="s">
        <v>1</v>
      </c>
      <c r="D29" s="17">
        <v>14</v>
      </c>
      <c r="E29" s="49">
        <v>0</v>
      </c>
      <c r="F29" s="50">
        <f t="shared" si="0"/>
        <v>0</v>
      </c>
      <c r="G29" s="51">
        <f t="shared" si="1"/>
        <v>0</v>
      </c>
      <c r="H29" s="52">
        <f t="shared" si="2"/>
        <v>0</v>
      </c>
      <c r="I29" s="51">
        <f t="shared" si="3"/>
        <v>0</v>
      </c>
      <c r="J29" s="51">
        <f t="shared" si="4"/>
        <v>0</v>
      </c>
      <c r="K29" s="53"/>
      <c r="L29" s="45"/>
      <c r="M29" s="46"/>
    </row>
    <row r="30" spans="1:13" ht="30" x14ac:dyDescent="0.25">
      <c r="A30" s="21" t="s">
        <v>24</v>
      </c>
      <c r="B30" s="37" t="s">
        <v>134</v>
      </c>
      <c r="C30" s="17" t="s">
        <v>135</v>
      </c>
      <c r="D30" s="17">
        <v>1000</v>
      </c>
      <c r="E30" s="49">
        <v>0</v>
      </c>
      <c r="F30" s="50">
        <f t="shared" si="0"/>
        <v>0</v>
      </c>
      <c r="G30" s="51">
        <f t="shared" si="1"/>
        <v>0</v>
      </c>
      <c r="H30" s="52">
        <f t="shared" si="2"/>
        <v>0</v>
      </c>
      <c r="I30" s="51">
        <f t="shared" si="3"/>
        <v>0</v>
      </c>
      <c r="J30" s="51">
        <f t="shared" si="4"/>
        <v>0</v>
      </c>
      <c r="K30" s="53"/>
      <c r="L30" s="45"/>
      <c r="M30" s="46"/>
    </row>
    <row r="31" spans="1:13" ht="30" x14ac:dyDescent="0.25">
      <c r="A31" s="21" t="s">
        <v>25</v>
      </c>
      <c r="B31" s="37" t="s">
        <v>136</v>
      </c>
      <c r="C31" s="17" t="s">
        <v>135</v>
      </c>
      <c r="D31" s="17">
        <v>60</v>
      </c>
      <c r="E31" s="49">
        <v>0</v>
      </c>
      <c r="F31" s="50">
        <f t="shared" si="0"/>
        <v>0</v>
      </c>
      <c r="G31" s="51">
        <f t="shared" si="1"/>
        <v>0</v>
      </c>
      <c r="H31" s="52">
        <f t="shared" si="2"/>
        <v>0</v>
      </c>
      <c r="I31" s="51">
        <f t="shared" si="3"/>
        <v>0</v>
      </c>
      <c r="J31" s="51">
        <f t="shared" si="4"/>
        <v>0</v>
      </c>
      <c r="K31" s="53"/>
      <c r="L31" s="45"/>
      <c r="M31" s="46"/>
    </row>
    <row r="32" spans="1:13" ht="30" x14ac:dyDescent="0.25">
      <c r="A32" s="21" t="s">
        <v>26</v>
      </c>
      <c r="B32" s="37" t="s">
        <v>137</v>
      </c>
      <c r="C32" s="17" t="s">
        <v>135</v>
      </c>
      <c r="D32" s="17">
        <v>1000</v>
      </c>
      <c r="E32" s="49">
        <v>0</v>
      </c>
      <c r="F32" s="50">
        <f t="shared" si="0"/>
        <v>0</v>
      </c>
      <c r="G32" s="51">
        <f t="shared" si="1"/>
        <v>0</v>
      </c>
      <c r="H32" s="52">
        <f t="shared" si="2"/>
        <v>0</v>
      </c>
      <c r="I32" s="51">
        <f t="shared" si="3"/>
        <v>0</v>
      </c>
      <c r="J32" s="51">
        <f t="shared" si="4"/>
        <v>0</v>
      </c>
      <c r="K32" s="53"/>
      <c r="L32" s="45"/>
      <c r="M32" s="46"/>
    </row>
    <row r="33" spans="1:13" ht="60" x14ac:dyDescent="0.25">
      <c r="A33" s="21" t="s">
        <v>27</v>
      </c>
      <c r="B33" s="37" t="s">
        <v>138</v>
      </c>
      <c r="C33" s="17" t="s">
        <v>1</v>
      </c>
      <c r="D33" s="17">
        <v>70</v>
      </c>
      <c r="E33" s="49">
        <v>0</v>
      </c>
      <c r="F33" s="50">
        <f t="shared" si="0"/>
        <v>0</v>
      </c>
      <c r="G33" s="51">
        <f t="shared" si="1"/>
        <v>0</v>
      </c>
      <c r="H33" s="52">
        <f t="shared" si="2"/>
        <v>0</v>
      </c>
      <c r="I33" s="51">
        <f t="shared" si="3"/>
        <v>0</v>
      </c>
      <c r="J33" s="51">
        <f t="shared" si="4"/>
        <v>0</v>
      </c>
      <c r="K33" s="53"/>
      <c r="L33" s="45"/>
      <c r="M33" s="46"/>
    </row>
    <row r="34" spans="1:13" ht="45" x14ac:dyDescent="0.25">
      <c r="A34" s="21" t="s">
        <v>28</v>
      </c>
      <c r="B34" s="37" t="s">
        <v>139</v>
      </c>
      <c r="C34" s="17" t="s">
        <v>1</v>
      </c>
      <c r="D34" s="17">
        <v>30</v>
      </c>
      <c r="E34" s="49">
        <v>0</v>
      </c>
      <c r="F34" s="50">
        <f t="shared" si="0"/>
        <v>0</v>
      </c>
      <c r="G34" s="51">
        <f t="shared" si="1"/>
        <v>0</v>
      </c>
      <c r="H34" s="52">
        <f t="shared" si="2"/>
        <v>0</v>
      </c>
      <c r="I34" s="51">
        <f t="shared" si="3"/>
        <v>0</v>
      </c>
      <c r="J34" s="51">
        <f t="shared" si="4"/>
        <v>0</v>
      </c>
      <c r="K34" s="53"/>
      <c r="L34" s="45"/>
      <c r="M34" s="46"/>
    </row>
    <row r="35" spans="1:13" ht="45" x14ac:dyDescent="0.25">
      <c r="A35" s="21" t="s">
        <v>29</v>
      </c>
      <c r="B35" s="37" t="s">
        <v>140</v>
      </c>
      <c r="C35" s="17" t="s">
        <v>1</v>
      </c>
      <c r="D35" s="17">
        <v>20</v>
      </c>
      <c r="E35" s="49">
        <v>0</v>
      </c>
      <c r="F35" s="50">
        <f t="shared" si="0"/>
        <v>0</v>
      </c>
      <c r="G35" s="51">
        <f t="shared" si="1"/>
        <v>0</v>
      </c>
      <c r="H35" s="52">
        <f t="shared" si="2"/>
        <v>0</v>
      </c>
      <c r="I35" s="51">
        <f t="shared" si="3"/>
        <v>0</v>
      </c>
      <c r="J35" s="51">
        <f t="shared" si="4"/>
        <v>0</v>
      </c>
      <c r="K35" s="53"/>
      <c r="L35" s="45"/>
      <c r="M35" s="46"/>
    </row>
    <row r="36" spans="1:13" ht="60" x14ac:dyDescent="0.25">
      <c r="A36" s="21" t="s">
        <v>30</v>
      </c>
      <c r="B36" s="37" t="s">
        <v>141</v>
      </c>
      <c r="C36" s="17" t="s">
        <v>1</v>
      </c>
      <c r="D36" s="17">
        <v>120</v>
      </c>
      <c r="E36" s="49">
        <v>0</v>
      </c>
      <c r="F36" s="50">
        <f t="shared" si="0"/>
        <v>0</v>
      </c>
      <c r="G36" s="51">
        <f t="shared" si="1"/>
        <v>0</v>
      </c>
      <c r="H36" s="52">
        <f t="shared" si="2"/>
        <v>0</v>
      </c>
      <c r="I36" s="51">
        <f t="shared" si="3"/>
        <v>0</v>
      </c>
      <c r="J36" s="51">
        <f t="shared" si="4"/>
        <v>0</v>
      </c>
      <c r="K36" s="53"/>
      <c r="L36" s="45"/>
      <c r="M36" s="46"/>
    </row>
    <row r="37" spans="1:13" ht="45" x14ac:dyDescent="0.25">
      <c r="A37" s="21" t="s">
        <v>31</v>
      </c>
      <c r="B37" s="37" t="s">
        <v>142</v>
      </c>
      <c r="C37" s="17" t="s">
        <v>1</v>
      </c>
      <c r="D37" s="17">
        <v>30</v>
      </c>
      <c r="E37" s="49">
        <v>0</v>
      </c>
      <c r="F37" s="50">
        <f t="shared" si="0"/>
        <v>0</v>
      </c>
      <c r="G37" s="51">
        <f t="shared" si="1"/>
        <v>0</v>
      </c>
      <c r="H37" s="52">
        <f t="shared" si="2"/>
        <v>0</v>
      </c>
      <c r="I37" s="51">
        <f t="shared" si="3"/>
        <v>0</v>
      </c>
      <c r="J37" s="51">
        <f t="shared" si="4"/>
        <v>0</v>
      </c>
      <c r="K37" s="53"/>
      <c r="L37" s="45"/>
      <c r="M37" s="46"/>
    </row>
    <row r="38" spans="1:13" ht="45" x14ac:dyDescent="0.25">
      <c r="A38" s="21" t="s">
        <v>32</v>
      </c>
      <c r="B38" s="37" t="s">
        <v>143</v>
      </c>
      <c r="C38" s="17" t="s">
        <v>1</v>
      </c>
      <c r="D38" s="17">
        <v>60</v>
      </c>
      <c r="E38" s="49">
        <v>0</v>
      </c>
      <c r="F38" s="50">
        <f t="shared" si="0"/>
        <v>0</v>
      </c>
      <c r="G38" s="51">
        <f t="shared" si="1"/>
        <v>0</v>
      </c>
      <c r="H38" s="52">
        <f t="shared" si="2"/>
        <v>0</v>
      </c>
      <c r="I38" s="51">
        <f t="shared" si="3"/>
        <v>0</v>
      </c>
      <c r="J38" s="51">
        <f t="shared" si="4"/>
        <v>0</v>
      </c>
      <c r="K38" s="53"/>
      <c r="L38" s="45"/>
      <c r="M38" s="46"/>
    </row>
    <row r="39" spans="1:13" ht="45" x14ac:dyDescent="0.25">
      <c r="A39" s="21" t="s">
        <v>33</v>
      </c>
      <c r="B39" s="37" t="s">
        <v>144</v>
      </c>
      <c r="C39" s="17" t="s">
        <v>1</v>
      </c>
      <c r="D39" s="17">
        <v>250</v>
      </c>
      <c r="E39" s="49">
        <v>0</v>
      </c>
      <c r="F39" s="50">
        <f t="shared" si="0"/>
        <v>0</v>
      </c>
      <c r="G39" s="51">
        <f t="shared" si="1"/>
        <v>0</v>
      </c>
      <c r="H39" s="52">
        <f t="shared" si="2"/>
        <v>0</v>
      </c>
      <c r="I39" s="51">
        <f t="shared" si="3"/>
        <v>0</v>
      </c>
      <c r="J39" s="51">
        <f t="shared" si="4"/>
        <v>0</v>
      </c>
      <c r="K39" s="53"/>
      <c r="L39" s="45"/>
      <c r="M39" s="46"/>
    </row>
    <row r="40" spans="1:13" ht="45" x14ac:dyDescent="0.25">
      <c r="A40" s="21" t="s">
        <v>34</v>
      </c>
      <c r="B40" s="37" t="s">
        <v>145</v>
      </c>
      <c r="C40" s="17" t="s">
        <v>1</v>
      </c>
      <c r="D40" s="17">
        <v>80</v>
      </c>
      <c r="E40" s="49">
        <v>0</v>
      </c>
      <c r="F40" s="50">
        <f t="shared" si="0"/>
        <v>0</v>
      </c>
      <c r="G40" s="51">
        <f t="shared" si="1"/>
        <v>0</v>
      </c>
      <c r="H40" s="52">
        <f t="shared" si="2"/>
        <v>0</v>
      </c>
      <c r="I40" s="51">
        <f t="shared" si="3"/>
        <v>0</v>
      </c>
      <c r="J40" s="51">
        <f t="shared" si="4"/>
        <v>0</v>
      </c>
      <c r="K40" s="53"/>
      <c r="L40" s="45"/>
      <c r="M40" s="46"/>
    </row>
    <row r="41" spans="1:13" ht="45" x14ac:dyDescent="0.25">
      <c r="A41" s="21" t="s">
        <v>35</v>
      </c>
      <c r="B41" s="37" t="s">
        <v>146</v>
      </c>
      <c r="C41" s="17" t="s">
        <v>1</v>
      </c>
      <c r="D41" s="17">
        <v>60</v>
      </c>
      <c r="E41" s="49">
        <v>0</v>
      </c>
      <c r="F41" s="50">
        <f t="shared" si="0"/>
        <v>0</v>
      </c>
      <c r="G41" s="51">
        <f t="shared" si="1"/>
        <v>0</v>
      </c>
      <c r="H41" s="52">
        <f t="shared" si="2"/>
        <v>0</v>
      </c>
      <c r="I41" s="51">
        <f t="shared" si="3"/>
        <v>0</v>
      </c>
      <c r="J41" s="51">
        <f t="shared" si="4"/>
        <v>0</v>
      </c>
      <c r="K41" s="53"/>
      <c r="L41" s="45"/>
      <c r="M41" s="46"/>
    </row>
    <row r="42" spans="1:13" ht="45" x14ac:dyDescent="0.25">
      <c r="A42" s="21" t="s">
        <v>36</v>
      </c>
      <c r="B42" s="37" t="s">
        <v>147</v>
      </c>
      <c r="C42" s="17" t="s">
        <v>1</v>
      </c>
      <c r="D42" s="17">
        <v>60</v>
      </c>
      <c r="E42" s="49">
        <v>0</v>
      </c>
      <c r="F42" s="50">
        <f t="shared" si="0"/>
        <v>0</v>
      </c>
      <c r="G42" s="51">
        <f t="shared" si="1"/>
        <v>0</v>
      </c>
      <c r="H42" s="52">
        <f t="shared" si="2"/>
        <v>0</v>
      </c>
      <c r="I42" s="51">
        <f t="shared" si="3"/>
        <v>0</v>
      </c>
      <c r="J42" s="51">
        <f t="shared" si="4"/>
        <v>0</v>
      </c>
      <c r="K42" s="53"/>
      <c r="L42" s="45"/>
      <c r="M42" s="46"/>
    </row>
    <row r="43" spans="1:13" ht="30" x14ac:dyDescent="0.25">
      <c r="A43" s="21" t="s">
        <v>37</v>
      </c>
      <c r="B43" s="37" t="s">
        <v>148</v>
      </c>
      <c r="C43" s="17" t="s">
        <v>1</v>
      </c>
      <c r="D43" s="17">
        <v>120</v>
      </c>
      <c r="E43" s="49">
        <v>0</v>
      </c>
      <c r="F43" s="50">
        <f t="shared" si="0"/>
        <v>0</v>
      </c>
      <c r="G43" s="51">
        <f t="shared" si="1"/>
        <v>0</v>
      </c>
      <c r="H43" s="52">
        <f t="shared" si="2"/>
        <v>0</v>
      </c>
      <c r="I43" s="51">
        <f t="shared" si="3"/>
        <v>0</v>
      </c>
      <c r="J43" s="51">
        <f t="shared" si="4"/>
        <v>0</v>
      </c>
      <c r="K43" s="53"/>
      <c r="L43" s="45"/>
      <c r="M43" s="46"/>
    </row>
    <row r="44" spans="1:13" ht="60" x14ac:dyDescent="0.25">
      <c r="A44" s="21" t="s">
        <v>38</v>
      </c>
      <c r="B44" s="37" t="s">
        <v>149</v>
      </c>
      <c r="C44" s="17" t="s">
        <v>1</v>
      </c>
      <c r="D44" s="17">
        <v>80</v>
      </c>
      <c r="E44" s="49">
        <v>0</v>
      </c>
      <c r="F44" s="50">
        <f t="shared" si="0"/>
        <v>0</v>
      </c>
      <c r="G44" s="51">
        <f t="shared" si="1"/>
        <v>0</v>
      </c>
      <c r="H44" s="52">
        <f t="shared" si="2"/>
        <v>0</v>
      </c>
      <c r="I44" s="51">
        <f t="shared" si="3"/>
        <v>0</v>
      </c>
      <c r="J44" s="51">
        <f t="shared" si="4"/>
        <v>0</v>
      </c>
      <c r="K44" s="53"/>
      <c r="L44" s="45"/>
      <c r="M44" s="46"/>
    </row>
    <row r="45" spans="1:13" ht="45" x14ac:dyDescent="0.25">
      <c r="A45" s="21" t="s">
        <v>39</v>
      </c>
      <c r="B45" s="37" t="s">
        <v>150</v>
      </c>
      <c r="C45" s="17" t="s">
        <v>1</v>
      </c>
      <c r="D45" s="17">
        <v>30</v>
      </c>
      <c r="E45" s="49">
        <v>0</v>
      </c>
      <c r="F45" s="50">
        <f t="shared" si="0"/>
        <v>0</v>
      </c>
      <c r="G45" s="51">
        <f t="shared" si="1"/>
        <v>0</v>
      </c>
      <c r="H45" s="52">
        <f t="shared" si="2"/>
        <v>0</v>
      </c>
      <c r="I45" s="51">
        <f t="shared" si="3"/>
        <v>0</v>
      </c>
      <c r="J45" s="51">
        <f t="shared" si="4"/>
        <v>0</v>
      </c>
      <c r="K45" s="53"/>
      <c r="L45" s="45"/>
      <c r="M45" s="46"/>
    </row>
    <row r="46" spans="1:13" ht="60" x14ac:dyDescent="0.25">
      <c r="A46" s="21" t="s">
        <v>40</v>
      </c>
      <c r="B46" s="37" t="s">
        <v>151</v>
      </c>
      <c r="C46" s="17" t="s">
        <v>1</v>
      </c>
      <c r="D46" s="17">
        <v>120</v>
      </c>
      <c r="E46" s="49">
        <v>0</v>
      </c>
      <c r="F46" s="50">
        <f t="shared" si="0"/>
        <v>0</v>
      </c>
      <c r="G46" s="51">
        <f t="shared" si="1"/>
        <v>0</v>
      </c>
      <c r="H46" s="52">
        <f t="shared" si="2"/>
        <v>0</v>
      </c>
      <c r="I46" s="51">
        <f t="shared" si="3"/>
        <v>0</v>
      </c>
      <c r="J46" s="51">
        <f t="shared" si="4"/>
        <v>0</v>
      </c>
      <c r="K46" s="53"/>
      <c r="L46" s="45"/>
      <c r="M46" s="46"/>
    </row>
    <row r="47" spans="1:13" ht="45" x14ac:dyDescent="0.25">
      <c r="A47" s="21" t="s">
        <v>41</v>
      </c>
      <c r="B47" s="37" t="s">
        <v>152</v>
      </c>
      <c r="C47" s="17" t="s">
        <v>1</v>
      </c>
      <c r="D47" s="17">
        <v>180</v>
      </c>
      <c r="E47" s="49">
        <v>0</v>
      </c>
      <c r="F47" s="50">
        <f t="shared" si="0"/>
        <v>0</v>
      </c>
      <c r="G47" s="51">
        <f t="shared" si="1"/>
        <v>0</v>
      </c>
      <c r="H47" s="52">
        <f t="shared" si="2"/>
        <v>0</v>
      </c>
      <c r="I47" s="51">
        <f t="shared" si="3"/>
        <v>0</v>
      </c>
      <c r="J47" s="51">
        <f t="shared" si="4"/>
        <v>0</v>
      </c>
      <c r="K47" s="53"/>
      <c r="L47" s="45"/>
      <c r="M47" s="46"/>
    </row>
    <row r="48" spans="1:13" ht="45" x14ac:dyDescent="0.25">
      <c r="A48" s="21" t="s">
        <v>42</v>
      </c>
      <c r="B48" s="37" t="s">
        <v>153</v>
      </c>
      <c r="C48" s="17" t="s">
        <v>1</v>
      </c>
      <c r="D48" s="17">
        <v>80</v>
      </c>
      <c r="E48" s="49">
        <v>0</v>
      </c>
      <c r="F48" s="50">
        <f t="shared" si="0"/>
        <v>0</v>
      </c>
      <c r="G48" s="51">
        <f t="shared" si="1"/>
        <v>0</v>
      </c>
      <c r="H48" s="52">
        <f t="shared" si="2"/>
        <v>0</v>
      </c>
      <c r="I48" s="51">
        <f t="shared" si="3"/>
        <v>0</v>
      </c>
      <c r="J48" s="51">
        <f t="shared" si="4"/>
        <v>0</v>
      </c>
      <c r="K48" s="53"/>
      <c r="L48" s="45"/>
      <c r="M48" s="46"/>
    </row>
    <row r="49" spans="1:13" ht="45" x14ac:dyDescent="0.25">
      <c r="A49" s="21" t="s">
        <v>43</v>
      </c>
      <c r="B49" s="37" t="s">
        <v>154</v>
      </c>
      <c r="C49" s="17" t="s">
        <v>1</v>
      </c>
      <c r="D49" s="17">
        <v>280</v>
      </c>
      <c r="E49" s="49">
        <v>0</v>
      </c>
      <c r="F49" s="50">
        <f t="shared" si="0"/>
        <v>0</v>
      </c>
      <c r="G49" s="51">
        <f t="shared" si="1"/>
        <v>0</v>
      </c>
      <c r="H49" s="52">
        <f t="shared" si="2"/>
        <v>0</v>
      </c>
      <c r="I49" s="51">
        <f t="shared" si="3"/>
        <v>0</v>
      </c>
      <c r="J49" s="51">
        <f t="shared" si="4"/>
        <v>0</v>
      </c>
      <c r="K49" s="53"/>
      <c r="L49" s="45"/>
      <c r="M49" s="46"/>
    </row>
    <row r="50" spans="1:13" x14ac:dyDescent="0.25">
      <c r="A50" s="21" t="s">
        <v>44</v>
      </c>
      <c r="B50" s="37" t="s">
        <v>155</v>
      </c>
      <c r="C50" s="17" t="s">
        <v>1</v>
      </c>
      <c r="D50" s="17">
        <v>150</v>
      </c>
      <c r="E50" s="49">
        <v>0</v>
      </c>
      <c r="F50" s="50">
        <f t="shared" si="0"/>
        <v>0</v>
      </c>
      <c r="G50" s="51">
        <f t="shared" si="1"/>
        <v>0</v>
      </c>
      <c r="H50" s="52">
        <f t="shared" si="2"/>
        <v>0</v>
      </c>
      <c r="I50" s="51">
        <f t="shared" si="3"/>
        <v>0</v>
      </c>
      <c r="J50" s="51">
        <f t="shared" si="4"/>
        <v>0</v>
      </c>
      <c r="K50" s="53"/>
      <c r="L50" s="45"/>
      <c r="M50" s="46"/>
    </row>
    <row r="51" spans="1:13" x14ac:dyDescent="0.25">
      <c r="A51" s="21" t="s">
        <v>67</v>
      </c>
      <c r="B51" s="37" t="s">
        <v>156</v>
      </c>
      <c r="C51" s="17" t="s">
        <v>1</v>
      </c>
      <c r="D51" s="17">
        <v>70</v>
      </c>
      <c r="E51" s="49">
        <v>0</v>
      </c>
      <c r="F51" s="50">
        <f>ROUND(E51*K51,2)</f>
        <v>0</v>
      </c>
      <c r="G51" s="51">
        <f>ROUND(F51+E51,2)</f>
        <v>0</v>
      </c>
      <c r="H51" s="52">
        <f>ROUND(E51*D51,2)</f>
        <v>0</v>
      </c>
      <c r="I51" s="51">
        <f>ROUND(H51*K51,2)</f>
        <v>0</v>
      </c>
      <c r="J51" s="51">
        <f>ROUND(I51+H51,2)</f>
        <v>0</v>
      </c>
      <c r="K51" s="53"/>
      <c r="L51" s="45"/>
      <c r="M51" s="46"/>
    </row>
    <row r="52" spans="1:13" ht="30" x14ac:dyDescent="0.25">
      <c r="A52" s="21" t="s">
        <v>68</v>
      </c>
      <c r="B52" s="37" t="s">
        <v>157</v>
      </c>
      <c r="C52" s="17" t="s">
        <v>1</v>
      </c>
      <c r="D52" s="17">
        <v>180</v>
      </c>
      <c r="E52" s="49">
        <v>0</v>
      </c>
      <c r="F52" s="50">
        <f t="shared" ref="F52:F96" si="5">ROUND(E52*K52,2)</f>
        <v>0</v>
      </c>
      <c r="G52" s="51">
        <f t="shared" ref="G52:G96" si="6">ROUND(F52+E52,2)</f>
        <v>0</v>
      </c>
      <c r="H52" s="52">
        <f t="shared" ref="H52:H96" si="7">ROUND(E52*D52,2)</f>
        <v>0</v>
      </c>
      <c r="I52" s="51">
        <f t="shared" ref="I52:I96" si="8">ROUND(H52*K52,2)</f>
        <v>0</v>
      </c>
      <c r="J52" s="51">
        <f t="shared" ref="J52:J96" si="9">ROUND(I52+H52,2)</f>
        <v>0</v>
      </c>
      <c r="K52" s="53"/>
      <c r="L52" s="45"/>
      <c r="M52" s="46"/>
    </row>
    <row r="53" spans="1:13" ht="30" x14ac:dyDescent="0.25">
      <c r="A53" s="21" t="s">
        <v>69</v>
      </c>
      <c r="B53" s="37" t="s">
        <v>158</v>
      </c>
      <c r="C53" s="17" t="s">
        <v>1</v>
      </c>
      <c r="D53" s="17">
        <v>44</v>
      </c>
      <c r="E53" s="49">
        <v>0</v>
      </c>
      <c r="F53" s="50">
        <f t="shared" si="5"/>
        <v>0</v>
      </c>
      <c r="G53" s="51">
        <f t="shared" si="6"/>
        <v>0</v>
      </c>
      <c r="H53" s="52">
        <f t="shared" si="7"/>
        <v>0</v>
      </c>
      <c r="I53" s="51">
        <f t="shared" si="8"/>
        <v>0</v>
      </c>
      <c r="J53" s="51">
        <f t="shared" si="9"/>
        <v>0</v>
      </c>
      <c r="K53" s="53"/>
      <c r="L53" s="45"/>
      <c r="M53" s="46"/>
    </row>
    <row r="54" spans="1:13" ht="30" x14ac:dyDescent="0.25">
      <c r="A54" s="21" t="s">
        <v>70</v>
      </c>
      <c r="B54" s="37" t="s">
        <v>159</v>
      </c>
      <c r="C54" s="17" t="s">
        <v>1</v>
      </c>
      <c r="D54" s="17">
        <v>24</v>
      </c>
      <c r="E54" s="49">
        <v>0</v>
      </c>
      <c r="F54" s="50">
        <f t="shared" si="5"/>
        <v>0</v>
      </c>
      <c r="G54" s="51">
        <f t="shared" si="6"/>
        <v>0</v>
      </c>
      <c r="H54" s="52">
        <f t="shared" si="7"/>
        <v>0</v>
      </c>
      <c r="I54" s="51">
        <f t="shared" si="8"/>
        <v>0</v>
      </c>
      <c r="J54" s="51">
        <f t="shared" si="9"/>
        <v>0</v>
      </c>
      <c r="K54" s="53"/>
      <c r="L54" s="45"/>
      <c r="M54" s="46"/>
    </row>
    <row r="55" spans="1:13" ht="30" x14ac:dyDescent="0.25">
      <c r="A55" s="21" t="s">
        <v>71</v>
      </c>
      <c r="B55" s="37" t="s">
        <v>160</v>
      </c>
      <c r="C55" s="17" t="s">
        <v>1</v>
      </c>
      <c r="D55" s="17">
        <v>55</v>
      </c>
      <c r="E55" s="49">
        <v>0</v>
      </c>
      <c r="F55" s="50">
        <f t="shared" si="5"/>
        <v>0</v>
      </c>
      <c r="G55" s="51">
        <f t="shared" si="6"/>
        <v>0</v>
      </c>
      <c r="H55" s="52">
        <f t="shared" si="7"/>
        <v>0</v>
      </c>
      <c r="I55" s="51">
        <f t="shared" si="8"/>
        <v>0</v>
      </c>
      <c r="J55" s="51">
        <f t="shared" si="9"/>
        <v>0</v>
      </c>
      <c r="K55" s="53"/>
      <c r="L55" s="45"/>
      <c r="M55" s="46"/>
    </row>
    <row r="56" spans="1:13" ht="30" x14ac:dyDescent="0.25">
      <c r="A56" s="21" t="s">
        <v>72</v>
      </c>
      <c r="B56" s="37" t="s">
        <v>161</v>
      </c>
      <c r="C56" s="17" t="s">
        <v>1</v>
      </c>
      <c r="D56" s="17">
        <v>64</v>
      </c>
      <c r="E56" s="49">
        <v>0</v>
      </c>
      <c r="F56" s="50">
        <f t="shared" si="5"/>
        <v>0</v>
      </c>
      <c r="G56" s="51">
        <f t="shared" si="6"/>
        <v>0</v>
      </c>
      <c r="H56" s="52">
        <f t="shared" si="7"/>
        <v>0</v>
      </c>
      <c r="I56" s="51">
        <f t="shared" si="8"/>
        <v>0</v>
      </c>
      <c r="J56" s="51">
        <f t="shared" si="9"/>
        <v>0</v>
      </c>
      <c r="K56" s="53"/>
      <c r="L56" s="45"/>
      <c r="M56" s="46"/>
    </row>
    <row r="57" spans="1:13" ht="30" x14ac:dyDescent="0.25">
      <c r="A57" s="21" t="s">
        <v>73</v>
      </c>
      <c r="B57" s="37" t="s">
        <v>162</v>
      </c>
      <c r="C57" s="17" t="s">
        <v>1</v>
      </c>
      <c r="D57" s="17">
        <v>5</v>
      </c>
      <c r="E57" s="49">
        <v>0</v>
      </c>
      <c r="F57" s="50">
        <f t="shared" si="5"/>
        <v>0</v>
      </c>
      <c r="G57" s="51">
        <f t="shared" si="6"/>
        <v>0</v>
      </c>
      <c r="H57" s="52">
        <f t="shared" si="7"/>
        <v>0</v>
      </c>
      <c r="I57" s="51">
        <f t="shared" si="8"/>
        <v>0</v>
      </c>
      <c r="J57" s="51">
        <f t="shared" si="9"/>
        <v>0</v>
      </c>
      <c r="K57" s="53"/>
      <c r="L57" s="45"/>
      <c r="M57" s="46"/>
    </row>
    <row r="58" spans="1:13" ht="30" x14ac:dyDescent="0.25">
      <c r="A58" s="21" t="s">
        <v>74</v>
      </c>
      <c r="B58" s="37" t="s">
        <v>163</v>
      </c>
      <c r="C58" s="17" t="s">
        <v>1</v>
      </c>
      <c r="D58" s="17">
        <v>56</v>
      </c>
      <c r="E58" s="49">
        <v>0</v>
      </c>
      <c r="F58" s="50">
        <f t="shared" si="5"/>
        <v>0</v>
      </c>
      <c r="G58" s="51">
        <f t="shared" si="6"/>
        <v>0</v>
      </c>
      <c r="H58" s="52">
        <f t="shared" si="7"/>
        <v>0</v>
      </c>
      <c r="I58" s="51">
        <f t="shared" si="8"/>
        <v>0</v>
      </c>
      <c r="J58" s="51">
        <f t="shared" si="9"/>
        <v>0</v>
      </c>
      <c r="K58" s="53"/>
      <c r="L58" s="45"/>
      <c r="M58" s="46"/>
    </row>
    <row r="59" spans="1:13" ht="30" x14ac:dyDescent="0.25">
      <c r="A59" s="21" t="s">
        <v>75</v>
      </c>
      <c r="B59" s="37" t="s">
        <v>164</v>
      </c>
      <c r="C59" s="17" t="s">
        <v>1</v>
      </c>
      <c r="D59" s="17">
        <v>70</v>
      </c>
      <c r="E59" s="49">
        <v>0</v>
      </c>
      <c r="F59" s="50">
        <f t="shared" si="5"/>
        <v>0</v>
      </c>
      <c r="G59" s="51">
        <f t="shared" si="6"/>
        <v>0</v>
      </c>
      <c r="H59" s="52">
        <f t="shared" si="7"/>
        <v>0</v>
      </c>
      <c r="I59" s="51">
        <f t="shared" si="8"/>
        <v>0</v>
      </c>
      <c r="J59" s="51">
        <f t="shared" si="9"/>
        <v>0</v>
      </c>
      <c r="K59" s="53"/>
      <c r="L59" s="45"/>
      <c r="M59" s="46"/>
    </row>
    <row r="60" spans="1:13" x14ac:dyDescent="0.25">
      <c r="A60" s="21" t="s">
        <v>76</v>
      </c>
      <c r="B60" s="37" t="s">
        <v>165</v>
      </c>
      <c r="C60" s="17" t="s">
        <v>1</v>
      </c>
      <c r="D60" s="17">
        <v>100</v>
      </c>
      <c r="E60" s="49">
        <v>0</v>
      </c>
      <c r="F60" s="50">
        <f t="shared" si="5"/>
        <v>0</v>
      </c>
      <c r="G60" s="51">
        <f t="shared" si="6"/>
        <v>0</v>
      </c>
      <c r="H60" s="52">
        <f t="shared" si="7"/>
        <v>0</v>
      </c>
      <c r="I60" s="51">
        <f t="shared" si="8"/>
        <v>0</v>
      </c>
      <c r="J60" s="51">
        <f t="shared" si="9"/>
        <v>0</v>
      </c>
      <c r="K60" s="53"/>
      <c r="L60" s="45"/>
      <c r="M60" s="46"/>
    </row>
    <row r="61" spans="1:13" x14ac:dyDescent="0.25">
      <c r="A61" s="21" t="s">
        <v>77</v>
      </c>
      <c r="B61" s="37" t="s">
        <v>166</v>
      </c>
      <c r="C61" s="17" t="s">
        <v>135</v>
      </c>
      <c r="D61" s="17">
        <v>500</v>
      </c>
      <c r="E61" s="49">
        <v>0</v>
      </c>
      <c r="F61" s="50">
        <f t="shared" si="5"/>
        <v>0</v>
      </c>
      <c r="G61" s="51">
        <f t="shared" si="6"/>
        <v>0</v>
      </c>
      <c r="H61" s="52">
        <f t="shared" si="7"/>
        <v>0</v>
      </c>
      <c r="I61" s="51">
        <f t="shared" si="8"/>
        <v>0</v>
      </c>
      <c r="J61" s="51">
        <f t="shared" si="9"/>
        <v>0</v>
      </c>
      <c r="K61" s="53"/>
      <c r="L61" s="45"/>
      <c r="M61" s="46"/>
    </row>
    <row r="62" spans="1:13" x14ac:dyDescent="0.25">
      <c r="A62" s="21" t="s">
        <v>78</v>
      </c>
      <c r="B62" s="37" t="s">
        <v>167</v>
      </c>
      <c r="C62" s="17" t="s">
        <v>1</v>
      </c>
      <c r="D62" s="17">
        <v>30</v>
      </c>
      <c r="E62" s="49">
        <v>0</v>
      </c>
      <c r="F62" s="50">
        <f t="shared" si="5"/>
        <v>0</v>
      </c>
      <c r="G62" s="51">
        <f t="shared" si="6"/>
        <v>0</v>
      </c>
      <c r="H62" s="52">
        <f t="shared" si="7"/>
        <v>0</v>
      </c>
      <c r="I62" s="51">
        <f t="shared" si="8"/>
        <v>0</v>
      </c>
      <c r="J62" s="51">
        <f t="shared" si="9"/>
        <v>0</v>
      </c>
      <c r="K62" s="53"/>
      <c r="L62" s="45"/>
      <c r="M62" s="46"/>
    </row>
    <row r="63" spans="1:13" x14ac:dyDescent="0.25">
      <c r="A63" s="21" t="s">
        <v>79</v>
      </c>
      <c r="B63" s="37" t="s">
        <v>168</v>
      </c>
      <c r="C63" s="17" t="s">
        <v>1</v>
      </c>
      <c r="D63" s="17">
        <v>250</v>
      </c>
      <c r="E63" s="49">
        <v>0</v>
      </c>
      <c r="F63" s="50">
        <f t="shared" si="5"/>
        <v>0</v>
      </c>
      <c r="G63" s="51">
        <f t="shared" si="6"/>
        <v>0</v>
      </c>
      <c r="H63" s="52">
        <f t="shared" si="7"/>
        <v>0</v>
      </c>
      <c r="I63" s="51">
        <f t="shared" si="8"/>
        <v>0</v>
      </c>
      <c r="J63" s="51">
        <f t="shared" si="9"/>
        <v>0</v>
      </c>
      <c r="K63" s="53"/>
      <c r="L63" s="45"/>
      <c r="M63" s="46"/>
    </row>
    <row r="64" spans="1:13" x14ac:dyDescent="0.25">
      <c r="A64" s="21" t="s">
        <v>80</v>
      </c>
      <c r="B64" s="37" t="s">
        <v>169</v>
      </c>
      <c r="C64" s="17" t="s">
        <v>1</v>
      </c>
      <c r="D64" s="17">
        <v>110</v>
      </c>
      <c r="E64" s="49">
        <v>0</v>
      </c>
      <c r="F64" s="50">
        <f t="shared" si="5"/>
        <v>0</v>
      </c>
      <c r="G64" s="51">
        <f t="shared" si="6"/>
        <v>0</v>
      </c>
      <c r="H64" s="52">
        <f t="shared" si="7"/>
        <v>0</v>
      </c>
      <c r="I64" s="51">
        <f t="shared" si="8"/>
        <v>0</v>
      </c>
      <c r="J64" s="51">
        <f t="shared" si="9"/>
        <v>0</v>
      </c>
      <c r="K64" s="53"/>
      <c r="L64" s="45"/>
      <c r="M64" s="46"/>
    </row>
    <row r="65" spans="1:13" x14ac:dyDescent="0.25">
      <c r="A65" s="21" t="s">
        <v>81</v>
      </c>
      <c r="B65" s="37" t="s">
        <v>170</v>
      </c>
      <c r="C65" s="17" t="s">
        <v>1</v>
      </c>
      <c r="D65" s="17">
        <v>50</v>
      </c>
      <c r="E65" s="49">
        <v>0</v>
      </c>
      <c r="F65" s="50">
        <f t="shared" si="5"/>
        <v>0</v>
      </c>
      <c r="G65" s="51">
        <f t="shared" si="6"/>
        <v>0</v>
      </c>
      <c r="H65" s="52">
        <f t="shared" si="7"/>
        <v>0</v>
      </c>
      <c r="I65" s="51">
        <f t="shared" si="8"/>
        <v>0</v>
      </c>
      <c r="J65" s="51">
        <f t="shared" si="9"/>
        <v>0</v>
      </c>
      <c r="K65" s="53"/>
      <c r="L65" s="45"/>
      <c r="M65" s="46"/>
    </row>
    <row r="66" spans="1:13" x14ac:dyDescent="0.25">
      <c r="A66" s="21" t="s">
        <v>82</v>
      </c>
      <c r="B66" s="37" t="s">
        <v>171</v>
      </c>
      <c r="C66" s="17" t="s">
        <v>1</v>
      </c>
      <c r="D66" s="17">
        <v>90</v>
      </c>
      <c r="E66" s="49">
        <v>0</v>
      </c>
      <c r="F66" s="50">
        <f t="shared" si="5"/>
        <v>0</v>
      </c>
      <c r="G66" s="51">
        <f t="shared" si="6"/>
        <v>0</v>
      </c>
      <c r="H66" s="52">
        <f t="shared" si="7"/>
        <v>0</v>
      </c>
      <c r="I66" s="51">
        <f t="shared" si="8"/>
        <v>0</v>
      </c>
      <c r="J66" s="51">
        <f t="shared" si="9"/>
        <v>0</v>
      </c>
      <c r="K66" s="53"/>
      <c r="L66" s="45"/>
      <c r="M66" s="46"/>
    </row>
    <row r="67" spans="1:13" x14ac:dyDescent="0.25">
      <c r="A67" s="21" t="s">
        <v>83</v>
      </c>
      <c r="B67" s="37" t="s">
        <v>172</v>
      </c>
      <c r="C67" s="17" t="s">
        <v>1</v>
      </c>
      <c r="D67" s="17">
        <v>8</v>
      </c>
      <c r="E67" s="49">
        <v>0</v>
      </c>
      <c r="F67" s="50">
        <f t="shared" si="5"/>
        <v>0</v>
      </c>
      <c r="G67" s="51">
        <f t="shared" si="6"/>
        <v>0</v>
      </c>
      <c r="H67" s="52">
        <f t="shared" si="7"/>
        <v>0</v>
      </c>
      <c r="I67" s="51">
        <f t="shared" si="8"/>
        <v>0</v>
      </c>
      <c r="J67" s="51">
        <f t="shared" si="9"/>
        <v>0</v>
      </c>
      <c r="K67" s="53"/>
      <c r="L67" s="45"/>
      <c r="M67" s="46"/>
    </row>
    <row r="68" spans="1:13" x14ac:dyDescent="0.25">
      <c r="A68" s="21" t="s">
        <v>84</v>
      </c>
      <c r="B68" s="37" t="s">
        <v>173</v>
      </c>
      <c r="C68" s="17" t="s">
        <v>1</v>
      </c>
      <c r="D68" s="17">
        <v>40</v>
      </c>
      <c r="E68" s="49">
        <v>0</v>
      </c>
      <c r="F68" s="50">
        <f t="shared" si="5"/>
        <v>0</v>
      </c>
      <c r="G68" s="51">
        <f t="shared" si="6"/>
        <v>0</v>
      </c>
      <c r="H68" s="52">
        <f t="shared" si="7"/>
        <v>0</v>
      </c>
      <c r="I68" s="51">
        <f t="shared" si="8"/>
        <v>0</v>
      </c>
      <c r="J68" s="51">
        <f t="shared" si="9"/>
        <v>0</v>
      </c>
      <c r="K68" s="53"/>
      <c r="L68" s="45"/>
      <c r="M68" s="46"/>
    </row>
    <row r="69" spans="1:13" x14ac:dyDescent="0.25">
      <c r="A69" s="21" t="s">
        <v>85</v>
      </c>
      <c r="B69" s="37" t="s">
        <v>174</v>
      </c>
      <c r="C69" s="17" t="s">
        <v>1</v>
      </c>
      <c r="D69" s="17">
        <v>40</v>
      </c>
      <c r="E69" s="49">
        <v>0</v>
      </c>
      <c r="F69" s="50">
        <f t="shared" si="5"/>
        <v>0</v>
      </c>
      <c r="G69" s="51">
        <f t="shared" si="6"/>
        <v>0</v>
      </c>
      <c r="H69" s="52">
        <f t="shared" si="7"/>
        <v>0</v>
      </c>
      <c r="I69" s="51">
        <f t="shared" si="8"/>
        <v>0</v>
      </c>
      <c r="J69" s="51">
        <f t="shared" si="9"/>
        <v>0</v>
      </c>
      <c r="K69" s="53"/>
      <c r="L69" s="45"/>
      <c r="M69" s="46"/>
    </row>
    <row r="70" spans="1:13" x14ac:dyDescent="0.25">
      <c r="A70" s="21" t="s">
        <v>86</v>
      </c>
      <c r="B70" s="37" t="s">
        <v>175</v>
      </c>
      <c r="C70" s="17" t="s">
        <v>1</v>
      </c>
      <c r="D70" s="17">
        <v>15</v>
      </c>
      <c r="E70" s="49">
        <v>0</v>
      </c>
      <c r="F70" s="50">
        <f t="shared" si="5"/>
        <v>0</v>
      </c>
      <c r="G70" s="51">
        <f t="shared" si="6"/>
        <v>0</v>
      </c>
      <c r="H70" s="52">
        <f t="shared" si="7"/>
        <v>0</v>
      </c>
      <c r="I70" s="51">
        <f t="shared" si="8"/>
        <v>0</v>
      </c>
      <c r="J70" s="51">
        <f t="shared" si="9"/>
        <v>0</v>
      </c>
      <c r="K70" s="53"/>
      <c r="L70" s="45"/>
      <c r="M70" s="46"/>
    </row>
    <row r="71" spans="1:13" x14ac:dyDescent="0.25">
      <c r="A71" s="21" t="s">
        <v>87</v>
      </c>
      <c r="B71" s="37" t="s">
        <v>176</v>
      </c>
      <c r="C71" s="17" t="s">
        <v>1</v>
      </c>
      <c r="D71" s="17">
        <v>9</v>
      </c>
      <c r="E71" s="49">
        <v>0</v>
      </c>
      <c r="F71" s="50">
        <f t="shared" si="5"/>
        <v>0</v>
      </c>
      <c r="G71" s="51">
        <f t="shared" si="6"/>
        <v>0</v>
      </c>
      <c r="H71" s="52">
        <f t="shared" si="7"/>
        <v>0</v>
      </c>
      <c r="I71" s="51">
        <f t="shared" si="8"/>
        <v>0</v>
      </c>
      <c r="J71" s="51">
        <f t="shared" si="9"/>
        <v>0</v>
      </c>
      <c r="K71" s="53"/>
      <c r="L71" s="45"/>
      <c r="M71" s="46"/>
    </row>
    <row r="72" spans="1:13" x14ac:dyDescent="0.25">
      <c r="A72" s="21" t="s">
        <v>88</v>
      </c>
      <c r="B72" s="37" t="s">
        <v>177</v>
      </c>
      <c r="C72" s="17" t="s">
        <v>1</v>
      </c>
      <c r="D72" s="17">
        <v>12</v>
      </c>
      <c r="E72" s="49">
        <v>0</v>
      </c>
      <c r="F72" s="50">
        <f t="shared" si="5"/>
        <v>0</v>
      </c>
      <c r="G72" s="51">
        <f t="shared" si="6"/>
        <v>0</v>
      </c>
      <c r="H72" s="52">
        <f t="shared" si="7"/>
        <v>0</v>
      </c>
      <c r="I72" s="51">
        <f t="shared" si="8"/>
        <v>0</v>
      </c>
      <c r="J72" s="51">
        <f t="shared" si="9"/>
        <v>0</v>
      </c>
      <c r="K72" s="53"/>
      <c r="L72" s="45"/>
      <c r="M72" s="46"/>
    </row>
    <row r="73" spans="1:13" x14ac:dyDescent="0.25">
      <c r="A73" s="21" t="s">
        <v>89</v>
      </c>
      <c r="B73" s="37" t="s">
        <v>178</v>
      </c>
      <c r="C73" s="17" t="s">
        <v>1</v>
      </c>
      <c r="D73" s="17">
        <v>30</v>
      </c>
      <c r="E73" s="49">
        <v>0</v>
      </c>
      <c r="F73" s="50">
        <f t="shared" si="5"/>
        <v>0</v>
      </c>
      <c r="G73" s="51">
        <f t="shared" si="6"/>
        <v>0</v>
      </c>
      <c r="H73" s="52">
        <f t="shared" si="7"/>
        <v>0</v>
      </c>
      <c r="I73" s="51">
        <f t="shared" si="8"/>
        <v>0</v>
      </c>
      <c r="J73" s="51">
        <f t="shared" si="9"/>
        <v>0</v>
      </c>
      <c r="K73" s="53"/>
      <c r="L73" s="45"/>
      <c r="M73" s="46"/>
    </row>
    <row r="74" spans="1:13" x14ac:dyDescent="0.25">
      <c r="A74" s="21" t="s">
        <v>90</v>
      </c>
      <c r="B74" s="37" t="s">
        <v>179</v>
      </c>
      <c r="C74" s="17" t="s">
        <v>135</v>
      </c>
      <c r="D74" s="17">
        <v>2000</v>
      </c>
      <c r="E74" s="49">
        <v>0</v>
      </c>
      <c r="F74" s="50">
        <f t="shared" si="5"/>
        <v>0</v>
      </c>
      <c r="G74" s="51">
        <f t="shared" si="6"/>
        <v>0</v>
      </c>
      <c r="H74" s="52">
        <f t="shared" si="7"/>
        <v>0</v>
      </c>
      <c r="I74" s="51">
        <f t="shared" si="8"/>
        <v>0</v>
      </c>
      <c r="J74" s="51">
        <f t="shared" si="9"/>
        <v>0</v>
      </c>
      <c r="K74" s="53"/>
      <c r="L74" s="45"/>
      <c r="M74" s="46"/>
    </row>
    <row r="75" spans="1:13" x14ac:dyDescent="0.25">
      <c r="A75" s="21" t="s">
        <v>91</v>
      </c>
      <c r="B75" s="37" t="s">
        <v>180</v>
      </c>
      <c r="C75" s="17" t="s">
        <v>135</v>
      </c>
      <c r="D75" s="17">
        <v>2000</v>
      </c>
      <c r="E75" s="49">
        <v>0</v>
      </c>
      <c r="F75" s="50">
        <f t="shared" si="5"/>
        <v>0</v>
      </c>
      <c r="G75" s="51">
        <f t="shared" si="6"/>
        <v>0</v>
      </c>
      <c r="H75" s="52">
        <f t="shared" si="7"/>
        <v>0</v>
      </c>
      <c r="I75" s="51">
        <f t="shared" si="8"/>
        <v>0</v>
      </c>
      <c r="J75" s="51">
        <f t="shared" si="9"/>
        <v>0</v>
      </c>
      <c r="K75" s="53"/>
      <c r="L75" s="45"/>
      <c r="M75" s="46"/>
    </row>
    <row r="76" spans="1:13" x14ac:dyDescent="0.25">
      <c r="A76" s="21" t="s">
        <v>92</v>
      </c>
      <c r="B76" s="37" t="s">
        <v>181</v>
      </c>
      <c r="C76" s="17" t="s">
        <v>135</v>
      </c>
      <c r="D76" s="17">
        <v>150</v>
      </c>
      <c r="E76" s="49">
        <v>0</v>
      </c>
      <c r="F76" s="50">
        <f t="shared" si="5"/>
        <v>0</v>
      </c>
      <c r="G76" s="51">
        <f t="shared" si="6"/>
        <v>0</v>
      </c>
      <c r="H76" s="52">
        <f t="shared" si="7"/>
        <v>0</v>
      </c>
      <c r="I76" s="51">
        <f t="shared" si="8"/>
        <v>0</v>
      </c>
      <c r="J76" s="51">
        <f t="shared" si="9"/>
        <v>0</v>
      </c>
      <c r="K76" s="53"/>
      <c r="L76" s="45"/>
      <c r="M76" s="46"/>
    </row>
    <row r="77" spans="1:13" x14ac:dyDescent="0.25">
      <c r="A77" s="21" t="s">
        <v>93</v>
      </c>
      <c r="B77" s="37" t="s">
        <v>182</v>
      </c>
      <c r="C77" s="17" t="s">
        <v>135</v>
      </c>
      <c r="D77" s="17">
        <v>30</v>
      </c>
      <c r="E77" s="49">
        <v>0</v>
      </c>
      <c r="F77" s="50">
        <f t="shared" si="5"/>
        <v>0</v>
      </c>
      <c r="G77" s="51">
        <f t="shared" si="6"/>
        <v>0</v>
      </c>
      <c r="H77" s="52">
        <f t="shared" si="7"/>
        <v>0</v>
      </c>
      <c r="I77" s="51">
        <f t="shared" si="8"/>
        <v>0</v>
      </c>
      <c r="J77" s="51">
        <f t="shared" si="9"/>
        <v>0</v>
      </c>
      <c r="K77" s="53"/>
      <c r="L77" s="45"/>
      <c r="M77" s="46"/>
    </row>
    <row r="78" spans="1:13" x14ac:dyDescent="0.25">
      <c r="A78" s="21" t="s">
        <v>94</v>
      </c>
      <c r="B78" s="37" t="s">
        <v>183</v>
      </c>
      <c r="C78" s="17" t="s">
        <v>135</v>
      </c>
      <c r="D78" s="17">
        <v>10</v>
      </c>
      <c r="E78" s="49">
        <v>0</v>
      </c>
      <c r="F78" s="50">
        <f t="shared" si="5"/>
        <v>0</v>
      </c>
      <c r="G78" s="51">
        <f t="shared" si="6"/>
        <v>0</v>
      </c>
      <c r="H78" s="52">
        <f t="shared" si="7"/>
        <v>0</v>
      </c>
      <c r="I78" s="51">
        <f t="shared" si="8"/>
        <v>0</v>
      </c>
      <c r="J78" s="51">
        <f t="shared" si="9"/>
        <v>0</v>
      </c>
      <c r="K78" s="53"/>
      <c r="L78" s="45"/>
      <c r="M78" s="46"/>
    </row>
    <row r="79" spans="1:13" ht="45" x14ac:dyDescent="0.25">
      <c r="A79" s="21" t="s">
        <v>95</v>
      </c>
      <c r="B79" s="37" t="s">
        <v>184</v>
      </c>
      <c r="C79" s="17" t="s">
        <v>135</v>
      </c>
      <c r="D79" s="17">
        <v>55.5</v>
      </c>
      <c r="E79" s="49">
        <v>0</v>
      </c>
      <c r="F79" s="50">
        <f t="shared" si="5"/>
        <v>0</v>
      </c>
      <c r="G79" s="51">
        <f t="shared" si="6"/>
        <v>0</v>
      </c>
      <c r="H79" s="52">
        <f t="shared" si="7"/>
        <v>0</v>
      </c>
      <c r="I79" s="51">
        <f t="shared" si="8"/>
        <v>0</v>
      </c>
      <c r="J79" s="51">
        <f t="shared" si="9"/>
        <v>0</v>
      </c>
      <c r="K79" s="53"/>
      <c r="L79" s="45"/>
      <c r="M79" s="46"/>
    </row>
    <row r="80" spans="1:13" ht="30" x14ac:dyDescent="0.25">
      <c r="A80" s="21" t="s">
        <v>96</v>
      </c>
      <c r="B80" s="37" t="s">
        <v>185</v>
      </c>
      <c r="C80" s="17" t="s">
        <v>135</v>
      </c>
      <c r="D80" s="17">
        <v>60</v>
      </c>
      <c r="E80" s="49">
        <v>0</v>
      </c>
      <c r="F80" s="50">
        <f t="shared" si="5"/>
        <v>0</v>
      </c>
      <c r="G80" s="51">
        <f t="shared" si="6"/>
        <v>0</v>
      </c>
      <c r="H80" s="52">
        <f t="shared" si="7"/>
        <v>0</v>
      </c>
      <c r="I80" s="51">
        <f t="shared" si="8"/>
        <v>0</v>
      </c>
      <c r="J80" s="51">
        <f t="shared" si="9"/>
        <v>0</v>
      </c>
      <c r="K80" s="53"/>
      <c r="L80" s="45"/>
      <c r="M80" s="46"/>
    </row>
    <row r="81" spans="1:13" ht="30" x14ac:dyDescent="0.25">
      <c r="A81" s="21" t="s">
        <v>97</v>
      </c>
      <c r="B81" s="37" t="s">
        <v>186</v>
      </c>
      <c r="C81" s="17" t="s">
        <v>135</v>
      </c>
      <c r="D81" s="17">
        <v>2000</v>
      </c>
      <c r="E81" s="49">
        <v>0</v>
      </c>
      <c r="F81" s="50">
        <f t="shared" si="5"/>
        <v>0</v>
      </c>
      <c r="G81" s="51">
        <f t="shared" si="6"/>
        <v>0</v>
      </c>
      <c r="H81" s="52">
        <f t="shared" si="7"/>
        <v>0</v>
      </c>
      <c r="I81" s="51">
        <f t="shared" si="8"/>
        <v>0</v>
      </c>
      <c r="J81" s="51">
        <f t="shared" si="9"/>
        <v>0</v>
      </c>
      <c r="K81" s="53"/>
      <c r="L81" s="45"/>
      <c r="M81" s="46"/>
    </row>
    <row r="82" spans="1:13" ht="30" x14ac:dyDescent="0.25">
      <c r="A82" s="21" t="s">
        <v>98</v>
      </c>
      <c r="B82" s="37" t="s">
        <v>187</v>
      </c>
      <c r="C82" s="17" t="s">
        <v>135</v>
      </c>
      <c r="D82" s="17">
        <v>500</v>
      </c>
      <c r="E82" s="49">
        <v>0</v>
      </c>
      <c r="F82" s="50">
        <f t="shared" si="5"/>
        <v>0</v>
      </c>
      <c r="G82" s="51">
        <f t="shared" si="6"/>
        <v>0</v>
      </c>
      <c r="H82" s="52">
        <f t="shared" si="7"/>
        <v>0</v>
      </c>
      <c r="I82" s="51">
        <f t="shared" si="8"/>
        <v>0</v>
      </c>
      <c r="J82" s="51">
        <f t="shared" si="9"/>
        <v>0</v>
      </c>
      <c r="K82" s="53"/>
      <c r="L82" s="45"/>
      <c r="M82" s="46"/>
    </row>
    <row r="83" spans="1:13" ht="30" x14ac:dyDescent="0.25">
      <c r="A83" s="21" t="s">
        <v>99</v>
      </c>
      <c r="B83" s="37" t="s">
        <v>188</v>
      </c>
      <c r="C83" s="17" t="s">
        <v>1</v>
      </c>
      <c r="D83" s="17">
        <v>150</v>
      </c>
      <c r="E83" s="49">
        <v>0</v>
      </c>
      <c r="F83" s="50">
        <f t="shared" si="5"/>
        <v>0</v>
      </c>
      <c r="G83" s="51">
        <f t="shared" si="6"/>
        <v>0</v>
      </c>
      <c r="H83" s="52">
        <f t="shared" si="7"/>
        <v>0</v>
      </c>
      <c r="I83" s="51">
        <f t="shared" si="8"/>
        <v>0</v>
      </c>
      <c r="J83" s="51">
        <f t="shared" si="9"/>
        <v>0</v>
      </c>
      <c r="K83" s="53"/>
      <c r="L83" s="45"/>
      <c r="M83" s="46"/>
    </row>
    <row r="84" spans="1:13" ht="30" x14ac:dyDescent="0.25">
      <c r="A84" s="21" t="s">
        <v>100</v>
      </c>
      <c r="B84" s="37" t="s">
        <v>189</v>
      </c>
      <c r="C84" s="17" t="s">
        <v>1</v>
      </c>
      <c r="D84" s="17">
        <v>3</v>
      </c>
      <c r="E84" s="49">
        <v>0</v>
      </c>
      <c r="F84" s="50">
        <f t="shared" si="5"/>
        <v>0</v>
      </c>
      <c r="G84" s="51">
        <f t="shared" si="6"/>
        <v>0</v>
      </c>
      <c r="H84" s="52">
        <f t="shared" si="7"/>
        <v>0</v>
      </c>
      <c r="I84" s="51">
        <f t="shared" si="8"/>
        <v>0</v>
      </c>
      <c r="J84" s="51">
        <f t="shared" si="9"/>
        <v>0</v>
      </c>
      <c r="K84" s="53"/>
      <c r="L84" s="45"/>
      <c r="M84" s="46"/>
    </row>
    <row r="85" spans="1:13" ht="30" x14ac:dyDescent="0.25">
      <c r="A85" s="21" t="s">
        <v>101</v>
      </c>
      <c r="B85" s="37" t="s">
        <v>190</v>
      </c>
      <c r="C85" s="17" t="s">
        <v>1</v>
      </c>
      <c r="D85" s="17">
        <v>50</v>
      </c>
      <c r="E85" s="49">
        <v>0</v>
      </c>
      <c r="F85" s="50">
        <f t="shared" si="5"/>
        <v>0</v>
      </c>
      <c r="G85" s="51">
        <f t="shared" si="6"/>
        <v>0</v>
      </c>
      <c r="H85" s="52">
        <f t="shared" si="7"/>
        <v>0</v>
      </c>
      <c r="I85" s="51">
        <f t="shared" si="8"/>
        <v>0</v>
      </c>
      <c r="J85" s="51">
        <f t="shared" si="9"/>
        <v>0</v>
      </c>
      <c r="K85" s="53"/>
      <c r="L85" s="45"/>
      <c r="M85" s="46"/>
    </row>
    <row r="86" spans="1:13" x14ac:dyDescent="0.25">
      <c r="A86" s="21" t="s">
        <v>102</v>
      </c>
      <c r="B86" s="37" t="s">
        <v>191</v>
      </c>
      <c r="C86" s="17" t="s">
        <v>135</v>
      </c>
      <c r="D86" s="17">
        <v>80</v>
      </c>
      <c r="E86" s="49">
        <v>0</v>
      </c>
      <c r="F86" s="50">
        <f t="shared" si="5"/>
        <v>0</v>
      </c>
      <c r="G86" s="51">
        <f t="shared" si="6"/>
        <v>0</v>
      </c>
      <c r="H86" s="52">
        <f t="shared" si="7"/>
        <v>0</v>
      </c>
      <c r="I86" s="51">
        <f t="shared" si="8"/>
        <v>0</v>
      </c>
      <c r="J86" s="51">
        <f t="shared" si="9"/>
        <v>0</v>
      </c>
      <c r="K86" s="53"/>
      <c r="L86" s="45"/>
      <c r="M86" s="46"/>
    </row>
    <row r="87" spans="1:13" x14ac:dyDescent="0.25">
      <c r="A87" s="21" t="s">
        <v>103</v>
      </c>
      <c r="B87" s="37" t="s">
        <v>192</v>
      </c>
      <c r="C87" s="17" t="s">
        <v>135</v>
      </c>
      <c r="D87" s="17">
        <v>20</v>
      </c>
      <c r="E87" s="49">
        <v>0</v>
      </c>
      <c r="F87" s="50">
        <f t="shared" si="5"/>
        <v>0</v>
      </c>
      <c r="G87" s="51">
        <f t="shared" si="6"/>
        <v>0</v>
      </c>
      <c r="H87" s="52">
        <f t="shared" si="7"/>
        <v>0</v>
      </c>
      <c r="I87" s="51">
        <f t="shared" si="8"/>
        <v>0</v>
      </c>
      <c r="J87" s="51">
        <f t="shared" si="9"/>
        <v>0</v>
      </c>
      <c r="K87" s="53"/>
      <c r="L87" s="45"/>
      <c r="M87" s="46"/>
    </row>
    <row r="88" spans="1:13" ht="30" x14ac:dyDescent="0.25">
      <c r="A88" s="21" t="s">
        <v>104</v>
      </c>
      <c r="B88" s="37" t="s">
        <v>193</v>
      </c>
      <c r="C88" s="17" t="s">
        <v>1</v>
      </c>
      <c r="D88" s="17">
        <v>50</v>
      </c>
      <c r="E88" s="49">
        <v>0</v>
      </c>
      <c r="F88" s="50">
        <f t="shared" si="5"/>
        <v>0</v>
      </c>
      <c r="G88" s="51">
        <f t="shared" si="6"/>
        <v>0</v>
      </c>
      <c r="H88" s="52">
        <f t="shared" si="7"/>
        <v>0</v>
      </c>
      <c r="I88" s="51">
        <f t="shared" si="8"/>
        <v>0</v>
      </c>
      <c r="J88" s="51">
        <f t="shared" si="9"/>
        <v>0</v>
      </c>
      <c r="K88" s="53"/>
      <c r="L88" s="45"/>
      <c r="M88" s="46"/>
    </row>
    <row r="89" spans="1:13" ht="30" x14ac:dyDescent="0.25">
      <c r="A89" s="21" t="s">
        <v>105</v>
      </c>
      <c r="B89" s="37" t="s">
        <v>194</v>
      </c>
      <c r="C89" s="17" t="s">
        <v>1</v>
      </c>
      <c r="D89" s="17">
        <v>100</v>
      </c>
      <c r="E89" s="49">
        <v>0</v>
      </c>
      <c r="F89" s="50">
        <f t="shared" si="5"/>
        <v>0</v>
      </c>
      <c r="G89" s="51">
        <f t="shared" si="6"/>
        <v>0</v>
      </c>
      <c r="H89" s="52">
        <f t="shared" si="7"/>
        <v>0</v>
      </c>
      <c r="I89" s="51">
        <f t="shared" si="8"/>
        <v>0</v>
      </c>
      <c r="J89" s="51">
        <f t="shared" si="9"/>
        <v>0</v>
      </c>
      <c r="K89" s="53"/>
      <c r="L89" s="45"/>
      <c r="M89" s="46"/>
    </row>
    <row r="90" spans="1:13" x14ac:dyDescent="0.25">
      <c r="A90" s="21" t="s">
        <v>106</v>
      </c>
      <c r="B90" s="37" t="s">
        <v>195</v>
      </c>
      <c r="C90" s="17" t="s">
        <v>1</v>
      </c>
      <c r="D90" s="17">
        <v>150</v>
      </c>
      <c r="E90" s="49">
        <v>0</v>
      </c>
      <c r="F90" s="50">
        <f t="shared" si="5"/>
        <v>0</v>
      </c>
      <c r="G90" s="51">
        <f t="shared" si="6"/>
        <v>0</v>
      </c>
      <c r="H90" s="52">
        <f t="shared" si="7"/>
        <v>0</v>
      </c>
      <c r="I90" s="51">
        <f t="shared" si="8"/>
        <v>0</v>
      </c>
      <c r="J90" s="51">
        <f t="shared" si="9"/>
        <v>0</v>
      </c>
      <c r="K90" s="53"/>
      <c r="L90" s="45"/>
      <c r="M90" s="46"/>
    </row>
    <row r="91" spans="1:13" ht="30" x14ac:dyDescent="0.25">
      <c r="A91" s="21" t="s">
        <v>107</v>
      </c>
      <c r="B91" s="37" t="s">
        <v>196</v>
      </c>
      <c r="C91" s="17" t="s">
        <v>1</v>
      </c>
      <c r="D91" s="17">
        <v>50</v>
      </c>
      <c r="E91" s="49">
        <v>0</v>
      </c>
      <c r="F91" s="50">
        <f t="shared" si="5"/>
        <v>0</v>
      </c>
      <c r="G91" s="51">
        <f t="shared" si="6"/>
        <v>0</v>
      </c>
      <c r="H91" s="52">
        <f t="shared" si="7"/>
        <v>0</v>
      </c>
      <c r="I91" s="51">
        <f t="shared" si="8"/>
        <v>0</v>
      </c>
      <c r="J91" s="51">
        <f t="shared" si="9"/>
        <v>0</v>
      </c>
      <c r="K91" s="53"/>
      <c r="L91" s="45"/>
      <c r="M91" s="46"/>
    </row>
    <row r="92" spans="1:13" x14ac:dyDescent="0.25">
      <c r="A92" s="21" t="s">
        <v>110</v>
      </c>
      <c r="B92" s="37" t="s">
        <v>197</v>
      </c>
      <c r="C92" s="17" t="s">
        <v>135</v>
      </c>
      <c r="D92" s="17">
        <v>1000</v>
      </c>
      <c r="E92" s="49">
        <v>0</v>
      </c>
      <c r="F92" s="50">
        <f t="shared" si="5"/>
        <v>0</v>
      </c>
      <c r="G92" s="51">
        <f t="shared" si="6"/>
        <v>0</v>
      </c>
      <c r="H92" s="52">
        <f t="shared" si="7"/>
        <v>0</v>
      </c>
      <c r="I92" s="51">
        <f t="shared" si="8"/>
        <v>0</v>
      </c>
      <c r="J92" s="51">
        <f t="shared" si="9"/>
        <v>0</v>
      </c>
      <c r="K92" s="53"/>
      <c r="L92" s="45"/>
      <c r="M92" s="46"/>
    </row>
    <row r="93" spans="1:13" x14ac:dyDescent="0.25">
      <c r="A93" s="21" t="s">
        <v>202</v>
      </c>
      <c r="B93" s="37" t="s">
        <v>198</v>
      </c>
      <c r="C93" s="17" t="s">
        <v>135</v>
      </c>
      <c r="D93" s="17">
        <v>2</v>
      </c>
      <c r="E93" s="49">
        <v>0</v>
      </c>
      <c r="F93" s="50">
        <f>ROUND(E93*K93,2)</f>
        <v>0</v>
      </c>
      <c r="G93" s="51">
        <f t="shared" si="6"/>
        <v>0</v>
      </c>
      <c r="H93" s="52">
        <f t="shared" si="7"/>
        <v>0</v>
      </c>
      <c r="I93" s="51">
        <f t="shared" si="8"/>
        <v>0</v>
      </c>
      <c r="J93" s="51">
        <f t="shared" si="9"/>
        <v>0</v>
      </c>
      <c r="K93" s="53"/>
      <c r="L93" s="45"/>
      <c r="M93" s="46"/>
    </row>
    <row r="94" spans="1:13" x14ac:dyDescent="0.25">
      <c r="A94" s="21" t="s">
        <v>203</v>
      </c>
      <c r="B94" s="37" t="s">
        <v>199</v>
      </c>
      <c r="C94" s="17" t="s">
        <v>1</v>
      </c>
      <c r="D94" s="17">
        <v>30</v>
      </c>
      <c r="E94" s="49">
        <v>0</v>
      </c>
      <c r="F94" s="50">
        <f t="shared" si="5"/>
        <v>0</v>
      </c>
      <c r="G94" s="51">
        <f t="shared" si="6"/>
        <v>0</v>
      </c>
      <c r="H94" s="52">
        <f t="shared" si="7"/>
        <v>0</v>
      </c>
      <c r="I94" s="51">
        <f t="shared" si="8"/>
        <v>0</v>
      </c>
      <c r="J94" s="51">
        <f t="shared" si="9"/>
        <v>0</v>
      </c>
      <c r="K94" s="53"/>
      <c r="L94" s="45"/>
      <c r="M94" s="46"/>
    </row>
    <row r="95" spans="1:13" x14ac:dyDescent="0.25">
      <c r="A95" s="21" t="s">
        <v>204</v>
      </c>
      <c r="B95" s="37" t="s">
        <v>200</v>
      </c>
      <c r="C95" s="17" t="s">
        <v>1</v>
      </c>
      <c r="D95" s="17">
        <v>30</v>
      </c>
      <c r="E95" s="49">
        <v>0</v>
      </c>
      <c r="F95" s="50">
        <f t="shared" si="5"/>
        <v>0</v>
      </c>
      <c r="G95" s="51">
        <f t="shared" si="6"/>
        <v>0</v>
      </c>
      <c r="H95" s="52">
        <f t="shared" si="7"/>
        <v>0</v>
      </c>
      <c r="I95" s="51">
        <f t="shared" si="8"/>
        <v>0</v>
      </c>
      <c r="J95" s="51">
        <f t="shared" si="9"/>
        <v>0</v>
      </c>
      <c r="K95" s="53"/>
      <c r="L95" s="45"/>
      <c r="M95" s="46"/>
    </row>
    <row r="96" spans="1:13" ht="30.75" thickBot="1" x14ac:dyDescent="0.3">
      <c r="A96" s="21" t="s">
        <v>205</v>
      </c>
      <c r="B96" s="37" t="s">
        <v>201</v>
      </c>
      <c r="C96" s="17" t="s">
        <v>1</v>
      </c>
      <c r="D96" s="17">
        <v>30</v>
      </c>
      <c r="E96" s="49">
        <v>0</v>
      </c>
      <c r="F96" s="50">
        <f t="shared" si="5"/>
        <v>0</v>
      </c>
      <c r="G96" s="51">
        <f t="shared" si="6"/>
        <v>0</v>
      </c>
      <c r="H96" s="52">
        <f t="shared" si="7"/>
        <v>0</v>
      </c>
      <c r="I96" s="51">
        <f t="shared" si="8"/>
        <v>0</v>
      </c>
      <c r="J96" s="51">
        <f t="shared" si="9"/>
        <v>0</v>
      </c>
      <c r="K96" s="53"/>
      <c r="L96" s="45"/>
      <c r="M96" s="46"/>
    </row>
    <row r="97" spans="1:13" ht="15.75" thickBot="1" x14ac:dyDescent="0.3">
      <c r="A97" s="31" t="s">
        <v>207</v>
      </c>
      <c r="B97" s="32"/>
      <c r="C97" s="18" t="s">
        <v>48</v>
      </c>
      <c r="D97" s="18" t="s">
        <v>48</v>
      </c>
      <c r="E97" s="18" t="s">
        <v>48</v>
      </c>
      <c r="F97" s="18" t="s">
        <v>48</v>
      </c>
      <c r="G97" s="18" t="s">
        <v>48</v>
      </c>
      <c r="H97" s="19">
        <f>ROUND(SUM(H8:H96),2)</f>
        <v>0</v>
      </c>
      <c r="I97" s="20">
        <f>ROUND(SUM(I8:I96),2)</f>
        <v>0</v>
      </c>
      <c r="J97" s="20">
        <f>ROUND(SUM(J8:J96),2)</f>
        <v>0</v>
      </c>
      <c r="K97" s="18" t="s">
        <v>48</v>
      </c>
      <c r="L97" s="47" t="s">
        <v>48</v>
      </c>
      <c r="M97" s="48" t="s">
        <v>48</v>
      </c>
    </row>
    <row r="98" spans="1:13" x14ac:dyDescent="0.25">
      <c r="A98" s="38"/>
    </row>
    <row r="99" spans="1:13" ht="19.5" thickBot="1" x14ac:dyDescent="0.35">
      <c r="A99" s="38"/>
      <c r="B99" s="11" t="s">
        <v>66</v>
      </c>
    </row>
    <row r="100" spans="1:13" ht="16.5" customHeight="1" thickBot="1" x14ac:dyDescent="0.35">
      <c r="B100" s="8" t="s">
        <v>60</v>
      </c>
      <c r="C100" s="24">
        <f>ROUND(H97,2)</f>
        <v>0</v>
      </c>
      <c r="D100" s="25"/>
      <c r="E100" s="25"/>
      <c r="F100" s="25"/>
      <c r="G100" s="26"/>
      <c r="I100" s="15" t="s">
        <v>108</v>
      </c>
    </row>
    <row r="101" spans="1:13" ht="16.5" thickBot="1" x14ac:dyDescent="0.3">
      <c r="B101" s="8" t="s">
        <v>61</v>
      </c>
      <c r="C101" s="24">
        <f>ROUND(I97,2)</f>
        <v>0</v>
      </c>
      <c r="D101" s="25"/>
      <c r="E101" s="25"/>
      <c r="F101" s="25"/>
      <c r="G101" s="26"/>
    </row>
    <row r="102" spans="1:13" ht="16.5" thickBot="1" x14ac:dyDescent="0.3">
      <c r="B102" s="8" t="s">
        <v>62</v>
      </c>
      <c r="C102" s="24">
        <f>ROUND(J97,2)</f>
        <v>0</v>
      </c>
      <c r="D102" s="25"/>
      <c r="E102" s="25"/>
      <c r="F102" s="25"/>
      <c r="G102" s="26"/>
    </row>
    <row r="103" spans="1:13" ht="15.75" x14ac:dyDescent="0.25">
      <c r="B103" s="12"/>
      <c r="C103" s="9"/>
      <c r="D103" s="9"/>
      <c r="E103" s="9"/>
      <c r="F103" s="9"/>
      <c r="G103" s="9"/>
    </row>
    <row r="104" spans="1:13" ht="15.75" x14ac:dyDescent="0.25">
      <c r="A104" s="39"/>
      <c r="B104" s="13" t="s">
        <v>63</v>
      </c>
      <c r="C104" s="10"/>
      <c r="D104" s="10"/>
      <c r="E104" s="10"/>
      <c r="F104" s="10"/>
      <c r="G104" s="10"/>
      <c r="H104" s="39"/>
      <c r="I104" s="39"/>
      <c r="J104" s="39"/>
      <c r="K104" s="39"/>
    </row>
    <row r="105" spans="1:13" ht="15.75" x14ac:dyDescent="0.25">
      <c r="A105" s="39"/>
      <c r="B105" s="10"/>
      <c r="C105" s="10"/>
      <c r="D105" s="10"/>
      <c r="E105" s="10"/>
      <c r="F105" s="10"/>
      <c r="G105" s="10"/>
      <c r="H105" s="39"/>
      <c r="I105" s="39"/>
      <c r="J105" s="39"/>
      <c r="K105" s="39"/>
    </row>
    <row r="106" spans="1:13" ht="15.75" x14ac:dyDescent="0.25">
      <c r="A106" s="39"/>
      <c r="B106" s="10"/>
      <c r="C106" s="10"/>
      <c r="D106" s="10"/>
      <c r="E106" s="10"/>
      <c r="F106" s="10"/>
      <c r="G106" s="10"/>
      <c r="H106" s="39"/>
      <c r="I106" s="39"/>
      <c r="J106" s="39"/>
      <c r="K106" s="39"/>
    </row>
    <row r="107" spans="1:13" ht="15.75" x14ac:dyDescent="0.25">
      <c r="A107" s="39"/>
      <c r="B107" s="10"/>
      <c r="C107" s="10"/>
      <c r="D107" s="40"/>
      <c r="E107" s="10"/>
      <c r="F107" s="10"/>
      <c r="G107" s="10"/>
      <c r="H107" s="39"/>
      <c r="I107" s="39"/>
      <c r="J107" s="39"/>
      <c r="K107" s="39"/>
    </row>
    <row r="108" spans="1:13" ht="15.75" x14ac:dyDescent="0.25">
      <c r="A108" s="39"/>
      <c r="B108" s="41"/>
      <c r="C108" s="41"/>
      <c r="D108" s="42"/>
      <c r="E108" s="10"/>
      <c r="F108" s="10"/>
      <c r="G108" s="40" t="s">
        <v>64</v>
      </c>
      <c r="H108" s="39"/>
      <c r="I108" s="39"/>
      <c r="J108" s="39"/>
      <c r="K108" s="39"/>
    </row>
    <row r="109" spans="1:13" ht="15.75" x14ac:dyDescent="0.25">
      <c r="A109" s="39"/>
      <c r="B109" s="41"/>
      <c r="C109" s="41"/>
      <c r="D109" s="42"/>
      <c r="E109" s="13"/>
      <c r="F109" s="13"/>
      <c r="G109" s="14" t="s">
        <v>65</v>
      </c>
      <c r="H109" s="39"/>
      <c r="I109" s="39"/>
      <c r="J109" s="39"/>
      <c r="K109" s="39"/>
    </row>
  </sheetData>
  <sheetProtection algorithmName="SHA-512" hashValue="vrGHTDZRRgdAN9QNfS9IuAnFka3oUrO80+YtR/hCg4PP10bvsdCwSLLvqqQUPnedLhe8LnVHGcClFS77BW6quQ==" saltValue="Q/4CDs/LWFCBWw0nlcBi7w==" spinCount="100000" sheet="1" objects="1" scenarios="1"/>
  <mergeCells count="17">
    <mergeCell ref="A2:D2"/>
    <mergeCell ref="F6:F7"/>
    <mergeCell ref="A97:B97"/>
    <mergeCell ref="H6:H7"/>
    <mergeCell ref="I6:I7"/>
    <mergeCell ref="G6:G7"/>
    <mergeCell ref="A6:A7"/>
    <mergeCell ref="B6:B7"/>
    <mergeCell ref="C6:C7"/>
    <mergeCell ref="D6:D7"/>
    <mergeCell ref="E6:E7"/>
    <mergeCell ref="C100:G100"/>
    <mergeCell ref="C101:G101"/>
    <mergeCell ref="C102:G102"/>
    <mergeCell ref="L6:M6"/>
    <mergeCell ref="K6:K7"/>
    <mergeCell ref="J6:J7"/>
  </mergeCells>
  <phoneticPr fontId="8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2026-06-16T11:01:44Z</dcterms:modified>
</cp:coreProperties>
</file>